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!\Протоколы\Аукцион\РВЧ\1. Заявки\Закупка №0348500000820000031\Заявки по протоколу №2\1-е место Заявка 1 (108216287)\Контракт 031\"/>
    </mc:Choice>
  </mc:AlternateContent>
  <xr:revisionPtr revIDLastSave="0" documentId="13_ncr:1_{ED3AC860-108E-4010-93F8-7C99EE89060F}" xr6:coauthVersionLast="45" xr6:coauthVersionMax="45" xr10:uidLastSave="{00000000-0000-0000-0000-000000000000}"/>
  <bookViews>
    <workbookView xWindow="-120" yWindow="-120" windowWidth="29040" windowHeight="15840" tabRatio="749" xr2:uid="{00000000-000D-0000-FFFF-FFFF00000000}"/>
  </bookViews>
  <sheets>
    <sheet name="Смета " sheetId="8" r:id="rId1"/>
  </sheets>
  <definedNames>
    <definedName name="_xlnm._FilterDatabase" localSheetId="0" hidden="1">'Смета '!$A$12:$H$177</definedName>
    <definedName name="Z_6B5E70E3_9A65_4E3C_94DD_C2D731E397E1_.wvu.PrintArea" localSheetId="0" hidden="1">'Смета '!$A$11:$D$148</definedName>
    <definedName name="Z_6B5E70E3_9A65_4E3C_94DD_C2D731E397E1_.wvu.Rows" localSheetId="0" hidden="1">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</definedName>
    <definedName name="Z_D879A174_1819_4E4F_BC34_09B88C53362E_.wvu.PrintArea" localSheetId="0" hidden="1">'Смета '!$A$11:$D$148</definedName>
    <definedName name="Z_D879A174_1819_4E4F_BC34_09B88C53362E_.wvu.Rows" localSheetId="0" hidden="1">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</definedName>
    <definedName name="Z_F0ABF8C8_A028_4533_9414_8948662DA267_.wvu.PrintArea" localSheetId="0" hidden="1">'Смета '!$A$11:$D$148</definedName>
    <definedName name="Z_F0ABF8C8_A028_4533_9414_8948662DA267_.wvu.Rows" localSheetId="0" hidden="1">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'!#REF!,'Смета '!#REF!</definedName>
    <definedName name="_xlnm.Print_Titles" localSheetId="0">'Смета '!#REF!</definedName>
    <definedName name="_xlnm.Print_Area" localSheetId="0">'Смета '!$A$1:$H$179</definedName>
  </definedNames>
  <calcPr calcId="181029"/>
  <customWorkbookViews>
    <customWorkbookView name="Dmitry Ryumin - Личное представление" guid="{F0ABF8C8-A028-4533-9414-8948662DA267}" mergeInterval="0" personalView="1" maximized="1" xWindow="-8" yWindow="-8" windowWidth="1936" windowHeight="1056" activeSheetId="1"/>
    <customWorkbookView name="Yulia Sizova - Личное представление" guid="{D879A174-1819-4E4F-BC34-09B88C53362E}" mergeInterval="0" personalView="1" maximized="1" xWindow="-8" yWindow="-8" windowWidth="1696" windowHeight="1026" activeSheetId="1"/>
    <customWorkbookView name="a.knyazeva - Личное представление" guid="{6B5E70E3-9A65-4E3C-94DD-C2D731E397E1}" mergeInterval="0" personalView="1" maximized="1" xWindow="1" yWindow="1" windowWidth="1676" windowHeight="820" activeSheetId="1"/>
  </customWorkbookViews>
</workbook>
</file>

<file path=xl/calcChain.xml><?xml version="1.0" encoding="utf-8"?>
<calcChain xmlns="http://schemas.openxmlformats.org/spreadsheetml/2006/main">
  <c r="E23" i="8" l="1"/>
  <c r="E24" i="8"/>
  <c r="E25" i="8"/>
  <c r="E26" i="8"/>
  <c r="E27" i="8"/>
  <c r="E28" i="8"/>
  <c r="E29" i="8"/>
  <c r="E30" i="8"/>
  <c r="E31" i="8"/>
  <c r="E32" i="8"/>
  <c r="E34" i="8"/>
  <c r="E35" i="8"/>
  <c r="E36" i="8"/>
  <c r="E37" i="8"/>
  <c r="E38" i="8"/>
  <c r="E39" i="8"/>
  <c r="E41" i="8"/>
  <c r="E42" i="8"/>
  <c r="E43" i="8"/>
  <c r="E44" i="8"/>
  <c r="E45" i="8"/>
  <c r="E46" i="8"/>
  <c r="E48" i="8"/>
  <c r="E49" i="8"/>
  <c r="E50" i="8"/>
  <c r="E52" i="8"/>
  <c r="E53" i="8"/>
  <c r="E54" i="8"/>
  <c r="E55" i="8"/>
  <c r="E56" i="8"/>
  <c r="E57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9" i="8"/>
  <c r="E150" i="8"/>
  <c r="E152" i="8"/>
  <c r="E153" i="8"/>
  <c r="E154" i="8"/>
  <c r="E155" i="8"/>
  <c r="E156" i="8"/>
  <c r="E157" i="8"/>
  <c r="E159" i="8"/>
  <c r="E160" i="8"/>
  <c r="E161" i="8"/>
  <c r="E162" i="8"/>
  <c r="E163" i="8"/>
  <c r="E164" i="8"/>
  <c r="E165" i="8"/>
  <c r="E166" i="8"/>
  <c r="E167" i="8"/>
  <c r="E15" i="8"/>
  <c r="E16" i="8"/>
  <c r="E17" i="8"/>
  <c r="E18" i="8"/>
  <c r="E19" i="8"/>
  <c r="E20" i="8"/>
  <c r="E21" i="8"/>
  <c r="E14" i="8"/>
  <c r="I176" i="8" l="1"/>
  <c r="G176" i="8" s="1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7" i="8"/>
  <c r="G156" i="8"/>
  <c r="G155" i="8"/>
  <c r="G154" i="8"/>
  <c r="G153" i="8"/>
  <c r="G152" i="8"/>
  <c r="G150" i="8"/>
  <c r="G149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7" i="8"/>
  <c r="G56" i="8"/>
  <c r="G55" i="8"/>
  <c r="G54" i="8"/>
  <c r="G53" i="8"/>
  <c r="G52" i="8"/>
  <c r="G50" i="8"/>
  <c r="G49" i="8"/>
  <c r="G48" i="8"/>
  <c r="G46" i="8"/>
  <c r="G45" i="8"/>
  <c r="G44" i="8"/>
  <c r="G43" i="8"/>
  <c r="G42" i="8"/>
  <c r="G41" i="8"/>
  <c r="G39" i="8"/>
  <c r="G38" i="8"/>
  <c r="G37" i="8"/>
  <c r="G36" i="8"/>
  <c r="G35" i="8"/>
  <c r="G34" i="8"/>
  <c r="G32" i="8"/>
  <c r="G31" i="8"/>
  <c r="G30" i="8"/>
  <c r="G29" i="8"/>
  <c r="G28" i="8"/>
  <c r="G27" i="8"/>
  <c r="G26" i="8"/>
  <c r="G25" i="8"/>
  <c r="G24" i="8"/>
  <c r="G23" i="8"/>
  <c r="G21" i="8"/>
  <c r="G20" i="8"/>
  <c r="G19" i="8"/>
  <c r="G18" i="8"/>
  <c r="G17" i="8"/>
  <c r="G16" i="8"/>
  <c r="G15" i="8"/>
  <c r="G14" i="8"/>
</calcChain>
</file>

<file path=xl/sharedStrings.xml><?xml version="1.0" encoding="utf-8"?>
<sst xmlns="http://schemas.openxmlformats.org/spreadsheetml/2006/main" count="495" uniqueCount="343">
  <si>
    <t>№ п/п</t>
  </si>
  <si>
    <t>т</t>
  </si>
  <si>
    <t>м</t>
  </si>
  <si>
    <t>НДС 20%</t>
  </si>
  <si>
    <t>Единица измерения</t>
  </si>
  <si>
    <t>Количество (объем работ)</t>
  </si>
  <si>
    <t>Цена, руб.</t>
  </si>
  <si>
    <t>Всего</t>
  </si>
  <si>
    <t>Начальная (максимальная) цена контракта без НДС</t>
  </si>
  <si>
    <t>Начальная (максимальная) цена контракта с НДС</t>
  </si>
  <si>
    <t>Наименование конструктивных решений (элементов), комплексов (видов) работ</t>
  </si>
  <si>
    <t>1</t>
  </si>
  <si>
    <t>1.1.</t>
  </si>
  <si>
    <t>1.1.1</t>
  </si>
  <si>
    <t>1.2.1</t>
  </si>
  <si>
    <t>1.3.1</t>
  </si>
  <si>
    <t>1.4.1</t>
  </si>
  <si>
    <t>м²</t>
  </si>
  <si>
    <t>2.1.</t>
  </si>
  <si>
    <t>2.1.1</t>
  </si>
  <si>
    <t>2.2.1</t>
  </si>
  <si>
    <t>2.3.1</t>
  </si>
  <si>
    <t>2.3.2</t>
  </si>
  <si>
    <t>шт.</t>
  </si>
  <si>
    <t>4.1.1</t>
  </si>
  <si>
    <t>4.1.2</t>
  </si>
  <si>
    <t>4.1.3</t>
  </si>
  <si>
    <t>4.1.4</t>
  </si>
  <si>
    <t>5.1.1</t>
  </si>
  <si>
    <t>Коробка ответвительная "DKC" размером 100х100х50 мм</t>
  </si>
  <si>
    <t>21</t>
  </si>
  <si>
    <t>9.1.1</t>
  </si>
  <si>
    <t>ВЛ-0,4 кВ</t>
  </si>
  <si>
    <t>Проезды, тротуары, отмостка внутриплощадочные</t>
  </si>
  <si>
    <t>Озеленение</t>
  </si>
  <si>
    <t>Пусконаладочные работы</t>
  </si>
  <si>
    <t>объект</t>
  </si>
  <si>
    <t>Всего строительно-монтажные работы</t>
  </si>
  <si>
    <t>Всего оборудование</t>
  </si>
  <si>
    <t>о</t>
  </si>
  <si>
    <t>На единицу измерения*</t>
  </si>
  <si>
    <t>*В стоимость на единицу измерения включены затраты на временные здания и сооружения, зимнее удорожание, индекс инфляции на период выполнения работ.</t>
  </si>
  <si>
    <t>Корчевка вручную пней диаметром: до 120 мм</t>
  </si>
  <si>
    <t>Засыпка ям подкоренных бульдозерами мощностью: 79 кВт (108 л.с.)</t>
  </si>
  <si>
    <t>Конструкции железобетонные и металлические</t>
  </si>
  <si>
    <t>м3</t>
  </si>
  <si>
    <t>устройство бетонной подготовки из бетона тяжелый, крупность заполнителя: 20 мм, класс В7,5 (М100) по песчаному подстилающему слою</t>
  </si>
  <si>
    <t>2.2.2</t>
  </si>
  <si>
    <t>Устройство фундаментных плит железобетонных: плоских Плм2 (Смеси бетонные, БСГ, тяжелого бетона на гранитном щебне для инженерных коммуникаций и дорог, фракция: 5-20 мм, класс В15 (М200), П3, F150, W4; Проволока арматурная из низкоуглеродистой стали Вр-I, диаметром: 5 мм)</t>
  </si>
  <si>
    <t>Монтаж кровельного покрытия: из профилированного листа по металлическим конструкциям (Двутавры с параллельными гранями полок широкополочные «Ш», нормальные «Б», сталь: полуспокойная, № 25; Сталь листовая горячекатаная марки Ст3 толщиной: 6-9 мм)</t>
  </si>
  <si>
    <t>Ограждение</t>
  </si>
  <si>
    <t xml:space="preserve">Окраска за два раза эмалью ПФ-115 металлических поверхностей огрунтованных за один раз грунтовкой ГФ-021 </t>
  </si>
  <si>
    <t>м2</t>
  </si>
  <si>
    <t>Технологические решения</t>
  </si>
  <si>
    <t>Гайка-РОТ Ду 40</t>
  </si>
  <si>
    <t>Трубопровод  из  бесшовных холоднодеформированных из коррозионностойкой стали марки 12Х18Н10Т(8443) наружным диаметром: 45 мм, толщиной стенки 3,0 мм</t>
  </si>
  <si>
    <t>пог. м</t>
  </si>
  <si>
    <t>Система внутреннего электроснабжения</t>
  </si>
  <si>
    <t>Выключатели нагрузки: ВН-32 3Р 40А</t>
  </si>
  <si>
    <t>Автоматы дифференциальные двухполюсные 10A, 30MA тип АС</t>
  </si>
  <si>
    <t>Выключатели автоматические: дифференциального тока двухполюсные АД12 2Р 25А 30мА</t>
  </si>
  <si>
    <t>Выключатели автоматические: 16А</t>
  </si>
  <si>
    <t>Выключатели автоматические: «Legrand» серии LR 3Р 32А</t>
  </si>
  <si>
    <t>Выключатели и переключатели защитные (степень защиты: IP56) ПВ3-16 М1 16А, пластмасса</t>
  </si>
  <si>
    <t>Ящики с понижающим трансформатором автомат. выключателем: 36в ЯТП-0,25-2</t>
  </si>
  <si>
    <t>Кабель силовой с медными жилами ВВГHr(A)-LSLTx 3x1.5, проложенный в лотках</t>
  </si>
  <si>
    <t>Затягивание провода в проложенные трубы и металлические рукава провода с медной многопроволочной токопроводящей жилой, в ПВХ изоляции, повышенной гибкости. Цвет изоляции желто-зеленый. ПуГВнг(А)-LS. Сечением 1х25 мм²</t>
  </si>
  <si>
    <t>Разводка по устройствам и подключение жил кабелей или проводов сечением: до 35 мм2</t>
  </si>
  <si>
    <t>Розетка кабельная 2P+E, 16A, IP44</t>
  </si>
  <si>
    <t>Клеммник Полиамид 6.6, 12р, 110° С, 450V, 24А, 2,5 мм2</t>
  </si>
  <si>
    <t>Рукава металлические диаметром: 25 мм РЗ-Ц-Х</t>
  </si>
  <si>
    <t>4.1</t>
  </si>
  <si>
    <t>5.1</t>
  </si>
  <si>
    <t xml:space="preserve"> Вертикальная планировка</t>
  </si>
  <si>
    <t>Насыпь грунта</t>
  </si>
  <si>
    <t>6.1</t>
  </si>
  <si>
    <t>6.1.2</t>
  </si>
  <si>
    <t>6.1.3</t>
  </si>
  <si>
    <t>6.1.4</t>
  </si>
  <si>
    <t>Устройство подстилающих и выравнивающих слоев оснований: из песка</t>
  </si>
  <si>
    <t>6.1.5</t>
  </si>
  <si>
    <t>7.1.2</t>
  </si>
  <si>
    <t>Установка бортовых камней бетонных БР 100.30.15 /бетон В30 (М400), объем 0,043 м3/ (ГОСТ 6665-91): при других видах покрытий</t>
  </si>
  <si>
    <t>Устройство подстилающих и выравнивающих слоев оснований: из щебня  марка: 400, фракция 20-40 мм</t>
  </si>
  <si>
    <t>4.1.5</t>
  </si>
  <si>
    <t>4.1.6</t>
  </si>
  <si>
    <t>4.1.7</t>
  </si>
  <si>
    <t>4.1.8</t>
  </si>
  <si>
    <t>4.1.9</t>
  </si>
  <si>
    <t>4.1.10</t>
  </si>
  <si>
    <t>4.1.11</t>
  </si>
  <si>
    <t>6.1.1</t>
  </si>
  <si>
    <t>8.1</t>
  </si>
  <si>
    <t>8.1.2</t>
  </si>
  <si>
    <t>8.1.3</t>
  </si>
  <si>
    <t>8.1.4</t>
  </si>
  <si>
    <t>8.1.5</t>
  </si>
  <si>
    <t>Подготовка почвы для устройства партерного и обыкновенного газона с внесением растительной земли слоем 20 см: механизированным способом</t>
  </si>
  <si>
    <t>Посев газонов партерных, мавританских и обыкновенных вручную (райграс-1,397 кг, овсяница- 1,397 кг, мятлик-1,397 кг)</t>
  </si>
  <si>
    <t>9.1.2</t>
  </si>
  <si>
    <t>ИТОГО в т.ч.</t>
  </si>
  <si>
    <t>Непредвиденные затраты для объектов социальной сферы**</t>
  </si>
  <si>
    <t>** Непредвиденные затраты для объектов социальной сферы, при предъявлении работ подтверждаются расчетами.</t>
  </si>
  <si>
    <t>Установка манометров: с трехходовым краном</t>
  </si>
  <si>
    <t>Светильник светодиодный "Световые технологии" LEADER LED 50 D(15,75,15x140, 30x140) (3000,4000,5000)К, архитектурный, для наружного освещения, Габариты: 295x338x64, 55Вт, 230В, IP65, 5700лм, оптика 15, 75, 15x140, 30x140 градусов, цветовая температура 3000, 4000, 5000К арт. 1350000190 арт. 1350000060</t>
  </si>
  <si>
    <t>Грунт песчаный, супесчаный</t>
  </si>
  <si>
    <t>на «Строительство кислородно-газификационной станции в
 «Государственном бюджетном учреждении здравоохранения Московской области «Подольский родильный дом» по адресу: Московская область, г.о. Подольск, ул. Кирова, д. 38»</t>
  </si>
  <si>
    <t>Разработка грунинта экскаватором</t>
  </si>
  <si>
    <t>Вынос сетей электроснабжения 0.4кВ из зоны демонтажа</t>
  </si>
  <si>
    <t>1.1.2</t>
  </si>
  <si>
    <t>1.1.3</t>
  </si>
  <si>
    <t>1.1.4</t>
  </si>
  <si>
    <t>1.1.5</t>
  </si>
  <si>
    <t>1.1.6</t>
  </si>
  <si>
    <t>1.1.7</t>
  </si>
  <si>
    <t>1.1.8</t>
  </si>
  <si>
    <t>Устройство подстилающих слоев: песчаных</t>
  </si>
  <si>
    <t>Укладка трубопроводов из полиэтиленовых труб диаметром: 160 мм</t>
  </si>
  <si>
    <t>Укладка трубопроводов из полиэтиленовых труб : ПЭ 80 SDR 11, наружный диаметр 160 мм (ГОСТ Р 50838-95)</t>
  </si>
  <si>
    <t xml:space="preserve">Затягивание кабеля АСБл-10 3х120 в проложенные трубы </t>
  </si>
  <si>
    <t>Установка муфт термоусаживаемых соединительных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</si>
  <si>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 xml:space="preserve">Засыпка траншей и котлованов с перемещением грунта до 5 м бульдозерами </t>
  </si>
  <si>
    <t>Прокладка ленты сигнальной</t>
  </si>
  <si>
    <t xml:space="preserve">Установка светильников: светодиодный светильник GALAD Победа LED-100-ШБ1/К50, установка на Г-образный кронштейн 48-50 мм, легкий стальной корпус. </t>
  </si>
  <si>
    <t>1.2</t>
  </si>
  <si>
    <t xml:space="preserve"> Вынос сетей связи</t>
  </si>
  <si>
    <t>Разработка грунта вручную</t>
  </si>
  <si>
    <t>Засыпка вручную траншей, пазух котлованов и ям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</si>
  <si>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</si>
  <si>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</si>
  <si>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</si>
  <si>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</si>
  <si>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</si>
  <si>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</si>
  <si>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</si>
  <si>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</si>
  <si>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</si>
  <si>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Погрузка и вывоз грунта на расстояние до 5 км</t>
  </si>
  <si>
    <t>Кабель волоконно-оптический бронированный, для прокладки в грунт 48ОВ/SMF ИКБ-М4П-А48-8.0   в проложенных трубах, блоках и коробах</t>
  </si>
  <si>
    <t>Кабель волоконно-оптический бронированный, для прокладки в грунт 48ОВ/SMF ИКБ-М4П-А48-8.0   в готовых траншеях без покрытий</t>
  </si>
  <si>
    <t>Устройство колодцев железобетонных сборных типовых, собранных на трассе, устанавливаемых: на пешеходной части ККС-2</t>
  </si>
  <si>
    <t>Монтаж муфт оптических FOSC-A/B-POLE-MOUNT</t>
  </si>
  <si>
    <t>Монтаж муфт К-ТПР-50/75</t>
  </si>
  <si>
    <t>1.3</t>
  </si>
  <si>
    <t>Вырубка деревьев, корчевание пней, засыпка ям в границах благоустройства</t>
  </si>
  <si>
    <t>1.3.2</t>
  </si>
  <si>
    <t>1.3.3</t>
  </si>
  <si>
    <t>1.3.4</t>
  </si>
  <si>
    <t>Валка деревьев твердых пород и лиственницы с корня, диаметр стволов: до 24 см</t>
  </si>
  <si>
    <t>Разделка древесины твердых пород и лиственницы, полученной от валки леса, диаметр стволов: до 28 см</t>
  </si>
  <si>
    <t>Валка деревьев твердых пород и лиственницы с корня, диаметр стволов: до и более 32см</t>
  </si>
  <si>
    <t>Разделка древесины твердых пород и лиственницы, полученной от валки леса, диаметр стволов:до и более 32см</t>
  </si>
  <si>
    <t>1.3.5</t>
  </si>
  <si>
    <t>1.3.6</t>
  </si>
  <si>
    <t>1.4</t>
  </si>
  <si>
    <t xml:space="preserve"> Вырубка деревьев, корчевание пней, засыпка ям за границей благоустройства</t>
  </si>
  <si>
    <t>Валка деревьев мягких пород с корня, диаметр стволов: до 16 см</t>
  </si>
  <si>
    <t>Разделка древесины мягких пород, полученной от валки леса, диаметр стволов: до 16 см</t>
  </si>
  <si>
    <t>1.4.2</t>
  </si>
  <si>
    <t>1.4.3</t>
  </si>
  <si>
    <t>1.4.4</t>
  </si>
  <si>
    <t>1.4.5</t>
  </si>
  <si>
    <t>1.4.6</t>
  </si>
  <si>
    <t>Валка деревьев твердых пород и лиственницы с корня, диаметр стволов: до 32см</t>
  </si>
  <si>
    <t>Разделка древесины твердых пород и лиственницы, полученной от валки леса, диаметр стволов:до и  32см</t>
  </si>
  <si>
    <t>1.5</t>
  </si>
  <si>
    <t>Вынос наружного электроосвещения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</si>
  <si>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</si>
  <si>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Установка железобетонных опор для совместной подвески проводов ВЛ 0,38; 6-10 кВ без приставок: одностоечных</t>
  </si>
  <si>
    <t>1.5.1</t>
  </si>
  <si>
    <t>1.5.2</t>
  </si>
  <si>
    <t>1.5.3</t>
  </si>
  <si>
    <t>Устройство фундаментных плит железобетонных: плоских Плм1 (Смеси бетонные, БСГ, тяжелого бетона на гранитном щебне, фракция 5-20 мм, класс: В25 (М350), П3, F150, W6; Горячекатаная арматурная сталь класса А500 С, диаметром:12мм; Горячекатаная арматурная сталь гладкая класса А-I, диаметром: 12 мм; Горячекатаная арматурная сталь периодического профиля класса: А-III, диаметром 12 мм; Сталь листовая углеродистая обыкновенного качества марки ВСт3пс5 толщиной: 8-20 мм)</t>
  </si>
  <si>
    <t>Колонны каркаса, связи и подкосы (Трубы стальные электросварные прямошовные со снятой фаской из стали марок БСт2кп-БСт4кп и БСт2пс-БСт4пс наружный диаметр: 219 мм, толщина стенки 5 мм, 159 мм, толщина стенки 6 мм;  Сталь угловая равнополочная, марка стали: Ст3пс, размером 90х90 мм;  63х63 мм;Швеллеры: № 14 сталь марки Ст3пс; Сталь листовая горячекатаная марки Ст3 толщиной: 6-9 мм, 10-13мм, 14-18 мм.</t>
  </si>
  <si>
    <t>2.1.2</t>
  </si>
  <si>
    <t>2.1.3</t>
  </si>
  <si>
    <t>2.1.4</t>
  </si>
  <si>
    <t>2.1.5</t>
  </si>
  <si>
    <t>2.1.6</t>
  </si>
  <si>
    <t>2.2</t>
  </si>
  <si>
    <t>2.2.3</t>
  </si>
  <si>
    <t>2.2.4</t>
  </si>
  <si>
    <t>2.2.5</t>
  </si>
  <si>
    <t>2.2.6</t>
  </si>
  <si>
    <t>2.2.7</t>
  </si>
  <si>
    <t>2.2.8</t>
  </si>
  <si>
    <t>Комплект оборудования для централизованной подачи кислорода, закиси азота и вакуума, в том числе: клапан запорный для кислорода, закиси азота и вакуума ( Блок автоматического переключения плеч рампы (манифольд) Материал – Нержавеющая сталь Чистота газа – 6.0 Газ – Кислород O2 Входное давление – до 300 бар Выходное давление – 6 бар Входное соединение – NPT 1/4” ВР Выходное соединение – IX8S - 1/2" под сварку MSL H0 S D S0 0 GX CX B T BT N14F IX8S N14F – 300/6; Коллектор на 3 баллона в вентилями и обратными клапанами на отводах MFOLD -3XNPT 1/4" F A. NPT 1/4" M MVA500 CHECK VALVE NO O2; Коллектор на 2 баллона в вентилями и обратными клапанами на отводах MFOLD-SS 2N14F N14M KPL)</t>
  </si>
  <si>
    <t>Ввод гибкий, наружный диаметр металлорукава: до 27 мм</t>
  </si>
  <si>
    <t>Всепогодный однослойный шкаф для установки на улице, с возможностью размещения разрядной рампы ТШВ-20346У1</t>
  </si>
  <si>
    <t>Переходник холодно- и теплодеформированный из коррозионно-стойкой стали D15х1 D22х3</t>
  </si>
  <si>
    <t>Трубы бесшовные холоднодеформированные из коррозионностойкой стали марки 12Х18Н10Т(8443) наружным диаметром: 14 мм, толщиной стенки 1,4 мм</t>
  </si>
  <si>
    <t>Газификатор с навесным продукционным испарителем в составе: Вместимость емкости по O2 (продукту) - 2,85 куб.м (3 245 кг) Габаритs (ДхШхВ) – 1 800 х 2 270 х 3 780 мм. Масса порожнего газификатора – 2 800 + 120 кг. Вертикальная емкость, объемом 3,0 куб.м - 1 шт.; Испаритель подъема давления - 1 шт.; Продукционный испаритель с производительностью до 100 куб.м/час и давлением до 1,6 МПа - 1 шт.</t>
  </si>
  <si>
    <t>Трубы бесшовные холоднодеформированные из коррозионностойкой стали марки 12Х18Н10Т(8443) наружным диаметром: 32 мм, толщиной стенки 3,0 мм</t>
  </si>
  <si>
    <t>Установка клапана предохранительного малоподъемного пружинного 17б2бк диаметром 20 мм</t>
  </si>
  <si>
    <t>Установка клапана обратного BROEN V275-I из нержавеюшей стали, с межфланцевым присоединением, давлением 4,0 МПа (40 кгс/см2), диаметром: 25 мм</t>
  </si>
  <si>
    <t>Трубы бесшовные холоднодеформированные из коррозионностойкой стали марки 12Х18Н10Т(8443) наружным диаметром: 25 мм, толщиной стенки 2,0 мм</t>
  </si>
  <si>
    <t>Клапан стальной низкого давления, диаметр условного прохода: 50 мм</t>
  </si>
  <si>
    <t>Трубы бесшовные холоднодеформированные из коррозионностойкой стали марки 12Х18Н10Т(8443) наружным диаметром: 57 мм, толщиной стенки 3,0 мм</t>
  </si>
  <si>
    <t>Краны шаровые BROEN BALLOMAX для теплоснабжения и охлаждения, с фланцевым и сварным присоединением, с ручкой, давлением 2,5 МПа (25 кгс/см2), серии КШТ 60.104, диаметром: 40 мм</t>
  </si>
  <si>
    <t>Краны шаровые BROEN BALLOMAX для теплоснабжения и охлаждения, с фланцевым и сварным присоединением, с ручкой, давлением 2,5 МПа (25 кгс/см2), серии КШТ 60.104, диаметром: 25 мм</t>
  </si>
  <si>
    <t>Клапан угловой в комплекте с ниппелем Ду 6 Про сварку – D8. АЗТ-10-4/250</t>
  </si>
  <si>
    <t>Трубы бесшовные холоднодеформированные из коррозионностойкой стали марки 12Х18Н10Т(8443) наружным диаметром: 45 мм, толщиной стенки 3,0 мм</t>
  </si>
  <si>
    <t>Протравка и промывка труб различными реактивами, диаметр труб наружный: 48 мм</t>
  </si>
  <si>
    <t>Пневматическое испытание газопроводов</t>
  </si>
  <si>
    <t>Рентгенографический контроль трубопровода через две стенки, диаметр трубопровода: 60 мм, толщина стенки до 5 мм</t>
  </si>
  <si>
    <t>1 снимок</t>
  </si>
  <si>
    <t>Окраска металлических огрунтованных поверхностей: эмалью ПФ-115</t>
  </si>
  <si>
    <t>Щиты распределительные наружной установки: ЩРН-24з, с замком (395х310х120 мм)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</si>
  <si>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</si>
  <si>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</si>
  <si>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</si>
  <si>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</si>
  <si>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</si>
  <si>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</si>
  <si>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</si>
  <si>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</si>
  <si>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</si>
  <si>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</si>
  <si>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</si>
  <si>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</si>
  <si>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</si>
  <si>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</si>
  <si>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</si>
  <si>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</si>
  <si>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</si>
  <si>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</si>
  <si>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2.3</t>
  </si>
  <si>
    <t>Кабель силовой с медными жилами ВВГHr.(A)-LSLTx 3x2.5, проложенный в лотках</t>
  </si>
  <si>
    <t>Кабель силовой с медными жилами ВВГHr(A)-LSLTx 5х6, проложенный в лотках</t>
  </si>
  <si>
    <t>Труба стальная по установленным конструкциям, по фермам, колоннам и другим стальным конструкциям, диаметр,  32мм,т.2,8 мм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</si>
  <si>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</si>
  <si>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</si>
  <si>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</si>
  <si>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</si>
  <si>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</si>
  <si>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</si>
  <si>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</si>
  <si>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</si>
  <si>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</si>
  <si>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</si>
  <si>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</si>
  <si>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</si>
  <si>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</si>
  <si>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Розетка кабельная на поверхность 3P+N+E, 32А, 415В, IP44</t>
  </si>
  <si>
    <t>Выключатель пакетный защищенный ПВ2-16 М1</t>
  </si>
  <si>
    <t>2.3.16</t>
  </si>
  <si>
    <t>2.3.17</t>
  </si>
  <si>
    <t>2.3.18</t>
  </si>
  <si>
    <t>2.3.19</t>
  </si>
  <si>
    <t>2.3.20</t>
  </si>
  <si>
    <t>3.1</t>
  </si>
  <si>
    <t>Разработка грунта в отвал экскаваторами «драглайн» или «обратная лопата» с ковшом вместимостью: 0,25 м3,</t>
  </si>
  <si>
    <t xml:space="preserve">Засыпка траншей и котлованов с перемещением грунта до 5 м бульдозерами мощностью: 59 кВт (80 л.с.), 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</si>
  <si>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</si>
  <si>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</si>
  <si>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</si>
  <si>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</si>
  <si>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</si>
  <si>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</si>
  <si>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</si>
  <si>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</si>
  <si>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</si>
  <si>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</si>
  <si>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</si>
  <si>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</si>
  <si>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Укладка канализационных полиэтиленовые низкого давления (ПНД) с наружным диаметром 110 мм</t>
  </si>
  <si>
    <t xml:space="preserve">м </t>
  </si>
  <si>
    <t>Кабель силовой ВББШВ-1 5х10 мм2, проложенный в трубах</t>
  </si>
  <si>
    <t>Кабель силовой ВББШВ-1 5х10 мм2, в готовых траншеях</t>
  </si>
  <si>
    <t>Лента сигнальная "Электра" ЛСЭ 15</t>
  </si>
  <si>
    <t>Прокладка трубопроводов отопления из стальных водогазопроводных неоцинкованных труб диаметром: 32 мм</t>
  </si>
  <si>
    <t>Заземлитель горизонтальный из стали: полосовой сечением 160 мм2</t>
  </si>
  <si>
    <t>Заземлитель горизонтальный из стали: круглой диаметром 12 мм</t>
  </si>
  <si>
    <t>Заземлитель вертикальный из круглой стали диаметром: 16 мм</t>
  </si>
  <si>
    <t>НАРУЖНЫЕ СЕТИ КИСЛОРОДОПРОВОДОВ. В траншее, от КГС и по фасаду до гребенки</t>
  </si>
  <si>
    <t>Разработка грунта вручную в траншеях глубиной до 2 м без креплений с откосами,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</si>
  <si>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</si>
  <si>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</si>
  <si>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Укладка в траншею изолированных стальных газопроводов условным диаметром: до 50 мм</t>
  </si>
  <si>
    <t>Укладка трубопроводов из хризотилцементных безнапорных труб диаметром: 150 мм</t>
  </si>
  <si>
    <t>Прокладка трубопроводов водоснабжения из стальных водогазопроводных оцинкованных труб диаметром: 65 мм</t>
  </si>
  <si>
    <t>Трубопровод в помещениях или на открытых площадках в пределах цехов из труб высоколегированных сталей, монтируемый из труб и готовых деталей, на условное давление не более 2,5 МПа, диаметр трубопровода наружный: 57 мм</t>
  </si>
  <si>
    <t>Промывка с дезинфекцией трубопроводов диаметром: 50-65 мм</t>
  </si>
  <si>
    <t>Оклеивание поверхности изоляции: рулонными материалами на битумной мастике</t>
  </si>
  <si>
    <t>4.1.12</t>
  </si>
  <si>
    <t>4.1.13</t>
  </si>
  <si>
    <t>4.1.14</t>
  </si>
  <si>
    <t>4.1.15</t>
  </si>
  <si>
    <t>4.1.16</t>
  </si>
  <si>
    <t>4.1.17</t>
  </si>
  <si>
    <t>4.1.18</t>
  </si>
  <si>
    <t>Выемка  и насыпь грунта  под газоны</t>
  </si>
  <si>
    <t>5.1.2</t>
  </si>
  <si>
    <t>5.1.3</t>
  </si>
  <si>
    <t xml:space="preserve">Устройство покрытия толщиной 8 см из горячих асфальтобетонных смесей плотных крупнозернистых </t>
  </si>
  <si>
    <t>Устройство покрытия толщиной 6 см из горячих асфальтобетонных смесей плотных мелкозернистых  марка II, тип Б</t>
  </si>
  <si>
    <t>7.1.</t>
  </si>
  <si>
    <t>7.1.1</t>
  </si>
  <si>
    <t>Подпорная стенка</t>
  </si>
  <si>
    <t>8.1.1</t>
  </si>
  <si>
    <t>Разработка грунта с погрузкой на автомобили-самосвалы экскаваторами с ковшом вместимостью: 0,25 м3</t>
  </si>
  <si>
    <t>Перевозка грузов автомобилями-самосвалами грузоподъемностью 10 т, работающих вне карьера, на расстояние: до 5 км</t>
  </si>
  <si>
    <t>т.</t>
  </si>
  <si>
    <t>Засыпка траншей и котлованов с перемещением грунта до 5 м бульдозерами мощностью: 59 кВт (80 л.с.)</t>
  </si>
  <si>
    <t>Устройство бетонной подготовки</t>
  </si>
  <si>
    <t>Устройство фундаментных плит железобетонных: плоских ПСм1</t>
  </si>
  <si>
    <t>Устройство стен подвалов и подпорных стен железобетонных высотой: до 3 м, толщиной до 300 мм</t>
  </si>
  <si>
    <t>8.1.6</t>
  </si>
  <si>
    <t>9.1</t>
  </si>
  <si>
    <t>9.1.3</t>
  </si>
  <si>
    <t>9.1.4</t>
  </si>
  <si>
    <t>9.1.5</t>
  </si>
  <si>
    <t>9.1.6</t>
  </si>
  <si>
    <t>9.1.7</t>
  </si>
  <si>
    <t>9.1.8</t>
  </si>
  <si>
    <t>9.1.9</t>
  </si>
  <si>
    <t xml:space="preserve">   Секция ограждения СО-1</t>
  </si>
  <si>
    <t>1шт.</t>
  </si>
  <si>
    <t xml:space="preserve">   Секция ограждения СО-1d</t>
  </si>
  <si>
    <t xml:space="preserve">   Секция ограждения СО-2</t>
  </si>
  <si>
    <t xml:space="preserve">   Секция ограждения СО-3</t>
  </si>
  <si>
    <t xml:space="preserve">   Секция ограждения СО-4</t>
  </si>
  <si>
    <t xml:space="preserve">   Секция ограждения СО-5</t>
  </si>
  <si>
    <t xml:space="preserve">   Детали</t>
  </si>
  <si>
    <t>Калитка К1</t>
  </si>
  <si>
    <t xml:space="preserve">   Защита стальных конструкций</t>
  </si>
  <si>
    <t>Прочие</t>
  </si>
  <si>
    <t xml:space="preserve"> </t>
  </si>
  <si>
    <t xml:space="preserve">Заказчик: </t>
  </si>
  <si>
    <t>ГКУ МО «ДЗКС»</t>
  </si>
  <si>
    <t xml:space="preserve">Первый заместитель </t>
  </si>
  <si>
    <t>генерального директора</t>
  </si>
  <si>
    <t>_____________ /С.В. Кириченко/</t>
  </si>
  <si>
    <t>М.П.</t>
  </si>
  <si>
    <t>Подрядчик:</t>
  </si>
  <si>
    <t>ООО «КСТ ЭНЕРГО ИНЖИНИРИНГ»</t>
  </si>
  <si>
    <t xml:space="preserve">Директор </t>
  </si>
  <si>
    <t>___________ /Н.Е. Артемов/</t>
  </si>
  <si>
    <t>М.П. (при наличии)</t>
  </si>
  <si>
    <t>Приложение № 17</t>
  </si>
  <si>
    <t>к Контракту от «__» ____ 2020 г.</t>
  </si>
  <si>
    <t>№ 0348500000820000031</t>
  </si>
  <si>
    <t>Смета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</si>
</sst>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#,##0.000000000\ _₽;\-#,##0.000000000\ _₽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top" wrapText="1"/>
    </xf>
    <xf numFmtId="164" fontId="2" fillId="0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165" fontId="11" fillId="0" borderId="1" xfId="3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vertical="center"/>
    </xf>
    <xf numFmtId="164" fontId="4" fillId="3" borderId="1" xfId="1" applyFont="1" applyFill="1" applyBorder="1" applyAlignment="1">
      <alignment vertical="center"/>
    </xf>
    <xf numFmtId="164" fontId="3" fillId="3" borderId="1" xfId="1" applyFont="1" applyFill="1" applyBorder="1" applyAlignment="1">
      <alignment vertical="center"/>
    </xf>
    <xf numFmtId="164" fontId="10" fillId="3" borderId="0" xfId="0" applyNumberFormat="1" applyFont="1" applyFill="1" applyBorder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5" fillId="3" borderId="1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indent="15"/>
    </xf>
  </cellXfs>
  <cellStyles count="5">
    <cellStyle name="Обычный" xfId="0" builtinId="0"/>
    <cellStyle name="Обычный 2" xfId="3" xr:uid="{00000000-0005-0000-0000-000001000000}"/>
    <cellStyle name="Обычный 2 3" xfId="2" xr:uid="{00000000-0005-0000-0000-000002000000}"/>
    <cellStyle name="Финансовый" xfId="1" builtinId="3"/>
    <cellStyle name="Финансовый 2" xfId="4" xr:uid="{00000000-0005-0000-0000-000004000000}"/>
  </cellStyles>
  <dxfs count="0"/>
  <tableStyles count="0" defaultTableStyle="TableStyleMedium9" defaultPivotStyle="PivotStyleLight16"/>
  <colors>
    <mruColors>
      <color rgb="FFCCFFFF"/>
      <color rgb="FFCCECFF"/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7194-4CDF-4BCF-A4B3-18D3E23F2482}">
  <sheetPr>
    <tabColor rgb="FF00B050"/>
    <outlinePr summaryBelow="0"/>
    <pageSetUpPr fitToPage="1"/>
  </sheetPr>
  <dimension ref="A1:K188"/>
  <sheetViews>
    <sheetView tabSelected="1" topLeftCell="A166" zoomScale="85" zoomScaleNormal="85" workbookViewId="0">
      <selection activeCell="M14" sqref="M14"/>
    </sheetView>
  </sheetViews>
  <sheetFormatPr defaultColWidth="9.140625" defaultRowHeight="15" x14ac:dyDescent="0.2"/>
  <cols>
    <col min="1" max="1" width="11.28515625" style="5" customWidth="1"/>
    <col min="2" max="2" width="49.5703125" style="5" customWidth="1"/>
    <col min="3" max="3" width="18.28515625" style="6" customWidth="1"/>
    <col min="4" max="5" width="15.5703125" style="5" customWidth="1"/>
    <col min="6" max="6" width="20.140625" style="56" hidden="1" customWidth="1"/>
    <col min="7" max="7" width="20.140625" style="5" customWidth="1"/>
    <col min="8" max="8" width="20.140625" style="56" hidden="1" customWidth="1"/>
    <col min="9" max="9" width="17.28515625" style="7" hidden="1" customWidth="1"/>
    <col min="10" max="10" width="27.5703125" style="5" customWidth="1"/>
    <col min="11" max="11" width="21.42578125" style="5" hidden="1" customWidth="1"/>
    <col min="12" max="13" width="9.140625" style="5" customWidth="1"/>
    <col min="14" max="14" width="147.7109375" style="5" customWidth="1"/>
    <col min="15" max="15" width="9.140625" style="5" customWidth="1"/>
    <col min="16" max="16" width="91.7109375" style="5" customWidth="1"/>
    <col min="17" max="20" width="9.140625" style="5" customWidth="1"/>
    <col min="21" max="16384" width="9.140625" style="5"/>
  </cols>
  <sheetData>
    <row r="1" spans="1:10" ht="18" customHeight="1" x14ac:dyDescent="0.2">
      <c r="C1" s="88" t="s">
        <v>339</v>
      </c>
    </row>
    <row r="2" spans="1:10" ht="18.75" customHeight="1" x14ac:dyDescent="0.2">
      <c r="C2" s="88" t="s">
        <v>340</v>
      </c>
    </row>
    <row r="3" spans="1:10" ht="18" customHeight="1" x14ac:dyDescent="0.2">
      <c r="C3" s="88" t="s">
        <v>341</v>
      </c>
    </row>
    <row r="4" spans="1:10" ht="8.25" customHeight="1" x14ac:dyDescent="0.2"/>
    <row r="5" spans="1:10" ht="18.75" x14ac:dyDescent="0.2">
      <c r="A5" s="75" t="s">
        <v>342</v>
      </c>
      <c r="B5" s="75"/>
      <c r="C5" s="75"/>
      <c r="D5" s="75"/>
      <c r="E5" s="75"/>
      <c r="F5" s="75"/>
      <c r="G5" s="75"/>
      <c r="H5" s="75"/>
    </row>
    <row r="6" spans="1:10" ht="8.25" customHeight="1" x14ac:dyDescent="0.2">
      <c r="A6" s="6"/>
      <c r="B6" s="6"/>
      <c r="D6" s="6"/>
      <c r="E6" s="6"/>
      <c r="F6" s="57"/>
      <c r="G6" s="6"/>
      <c r="H6" s="57"/>
    </row>
    <row r="7" spans="1:10" ht="55.5" customHeight="1" x14ac:dyDescent="0.2">
      <c r="A7" s="76" t="s">
        <v>106</v>
      </c>
      <c r="B7" s="76"/>
      <c r="C7" s="76"/>
      <c r="D7" s="76"/>
      <c r="E7" s="76"/>
      <c r="F7" s="76"/>
      <c r="G7" s="76"/>
      <c r="H7" s="76"/>
    </row>
    <row r="8" spans="1:10" x14ac:dyDescent="0.2">
      <c r="A8" s="77"/>
      <c r="B8" s="77"/>
      <c r="C8" s="77"/>
      <c r="D8" s="77"/>
      <c r="E8" s="77"/>
      <c r="F8" s="77"/>
      <c r="G8" s="77"/>
      <c r="H8" s="77"/>
    </row>
    <row r="9" spans="1:10" ht="6.75" customHeight="1" x14ac:dyDescent="0.2">
      <c r="F9" s="67"/>
      <c r="G9" s="15"/>
    </row>
    <row r="10" spans="1:10" ht="24.6" customHeight="1" x14ac:dyDescent="0.2">
      <c r="A10" s="78" t="s">
        <v>0</v>
      </c>
      <c r="B10" s="80" t="s">
        <v>10</v>
      </c>
      <c r="C10" s="78" t="s">
        <v>4</v>
      </c>
      <c r="D10" s="78" t="s">
        <v>5</v>
      </c>
      <c r="E10" s="82" t="s">
        <v>6</v>
      </c>
      <c r="F10" s="83"/>
      <c r="G10" s="84"/>
      <c r="H10" s="68"/>
    </row>
    <row r="11" spans="1:10" ht="42.6" customHeight="1" x14ac:dyDescent="0.2">
      <c r="A11" s="79"/>
      <c r="B11" s="81"/>
      <c r="C11" s="79"/>
      <c r="D11" s="79"/>
      <c r="E11" s="53" t="s">
        <v>40</v>
      </c>
      <c r="F11" s="58" t="s">
        <v>40</v>
      </c>
      <c r="G11" s="51" t="s">
        <v>7</v>
      </c>
      <c r="H11" s="58" t="s">
        <v>7</v>
      </c>
    </row>
    <row r="12" spans="1:10" x14ac:dyDescent="0.2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59">
        <v>5</v>
      </c>
      <c r="G12" s="1">
        <v>6</v>
      </c>
      <c r="H12" s="59">
        <v>6</v>
      </c>
    </row>
    <row r="13" spans="1:10" s="21" customFormat="1" ht="30" x14ac:dyDescent="0.2">
      <c r="A13" s="23" t="s">
        <v>12</v>
      </c>
      <c r="B13" s="30" t="s">
        <v>108</v>
      </c>
      <c r="C13" s="29"/>
      <c r="D13" s="23"/>
      <c r="E13" s="23"/>
      <c r="F13" s="60"/>
      <c r="G13" s="14"/>
      <c r="H13" s="60"/>
      <c r="I13" s="55" t="s">
        <v>327</v>
      </c>
    </row>
    <row r="14" spans="1:10" s="21" customFormat="1" x14ac:dyDescent="0.2">
      <c r="A14" s="8" t="s">
        <v>13</v>
      </c>
      <c r="B14" s="9" t="s">
        <v>107</v>
      </c>
      <c r="C14" s="4" t="s">
        <v>45</v>
      </c>
      <c r="D14" s="3">
        <v>22.7</v>
      </c>
      <c r="E14" s="71">
        <f>F14*I14</f>
        <v>81.34635737939486</v>
      </c>
      <c r="F14" s="62">
        <v>84.735787108370033</v>
      </c>
      <c r="G14" s="10">
        <f>I14*H14</f>
        <v>1846.5623125122631</v>
      </c>
      <c r="H14" s="61">
        <v>1923.5023673599997</v>
      </c>
      <c r="I14" s="33">
        <v>0.96000002071568202</v>
      </c>
      <c r="J14" s="20" t="s">
        <v>327</v>
      </c>
    </row>
    <row r="15" spans="1:10" s="17" customFormat="1" x14ac:dyDescent="0.2">
      <c r="A15" s="8" t="s">
        <v>109</v>
      </c>
      <c r="B15" s="9" t="s">
        <v>116</v>
      </c>
      <c r="C15" s="4" t="s">
        <v>45</v>
      </c>
      <c r="D15" s="3">
        <v>7.6</v>
      </c>
      <c r="E15" s="71">
        <f t="shared" ref="E15:E78" si="0">F15*I15</f>
        <v>3714.0440228196899</v>
      </c>
      <c r="F15" s="62">
        <v>3868.7957736197363</v>
      </c>
      <c r="G15" s="10">
        <f t="shared" ref="G15:G21" si="1">I15*H15</f>
        <v>28226.734573429643</v>
      </c>
      <c r="H15" s="62">
        <v>29402.847879509995</v>
      </c>
      <c r="I15" s="33">
        <v>0.96000002071568202</v>
      </c>
    </row>
    <row r="16" spans="1:10" s="17" customFormat="1" ht="45" x14ac:dyDescent="0.2">
      <c r="A16" s="8" t="s">
        <v>110</v>
      </c>
      <c r="B16" s="9" t="s">
        <v>118</v>
      </c>
      <c r="C16" s="4" t="s">
        <v>2</v>
      </c>
      <c r="D16" s="3">
        <v>40</v>
      </c>
      <c r="E16" s="71">
        <f t="shared" si="0"/>
        <v>1978.0652078012226</v>
      </c>
      <c r="F16" s="62">
        <v>2060.4845469967499</v>
      </c>
      <c r="G16" s="10">
        <f t="shared" si="1"/>
        <v>79122.608312048906</v>
      </c>
      <c r="H16" s="61">
        <v>82419.381879869994</v>
      </c>
      <c r="I16" s="33">
        <v>0.96000002071568202</v>
      </c>
    </row>
    <row r="17" spans="1:9" s="17" customFormat="1" ht="30" x14ac:dyDescent="0.2">
      <c r="A17" s="8" t="s">
        <v>111</v>
      </c>
      <c r="B17" s="9" t="s">
        <v>119</v>
      </c>
      <c r="C17" s="4" t="s">
        <v>2</v>
      </c>
      <c r="D17" s="3">
        <v>60</v>
      </c>
      <c r="E17" s="71">
        <f t="shared" si="0"/>
        <v>742.33927448409656</v>
      </c>
      <c r="F17" s="62">
        <v>773.27006090133318</v>
      </c>
      <c r="G17" s="10">
        <f t="shared" si="1"/>
        <v>44540.356469045793</v>
      </c>
      <c r="H17" s="62">
        <v>46396.203654079989</v>
      </c>
      <c r="I17" s="33">
        <v>0.96000002071568202</v>
      </c>
    </row>
    <row r="18" spans="1:9" s="17" customFormat="1" ht="75" x14ac:dyDescent="0.2">
      <c r="A18" s="8" t="s">
        <v>112</v>
      </c>
      <c r="B18" s="9" t="s">
        <v>120</v>
      </c>
      <c r="C18" s="4" t="s">
        <v>23</v>
      </c>
      <c r="D18" s="3">
        <v>2</v>
      </c>
      <c r="E18" s="71">
        <f t="shared" si="0"/>
        <v>9735.7411148107494</v>
      </c>
      <c r="F18" s="62">
        <v>10141.396775754998</v>
      </c>
      <c r="G18" s="10">
        <f t="shared" si="1"/>
        <v>19471.482229621499</v>
      </c>
      <c r="H18" s="62">
        <v>20282.793551509996</v>
      </c>
      <c r="I18" s="33">
        <v>0.96000002071568202</v>
      </c>
    </row>
    <row r="19" spans="1:9" s="17" customFormat="1" x14ac:dyDescent="0.2">
      <c r="A19" s="8" t="s">
        <v>113</v>
      </c>
      <c r="B19" s="9" t="s">
        <v>122</v>
      </c>
      <c r="C19" s="4" t="s">
        <v>2</v>
      </c>
      <c r="D19" s="3">
        <v>30</v>
      </c>
      <c r="E19" s="71">
        <f t="shared" si="0"/>
        <v>3.051072786478596</v>
      </c>
      <c r="F19" s="62">
        <v>3.1782007506666665</v>
      </c>
      <c r="G19" s="10">
        <f t="shared" si="1"/>
        <v>91.532183594357875</v>
      </c>
      <c r="H19" s="62">
        <v>95.346022519999991</v>
      </c>
      <c r="I19" s="33">
        <v>0.96000002071568202</v>
      </c>
    </row>
    <row r="20" spans="1:9" s="17" customFormat="1" ht="30" x14ac:dyDescent="0.2">
      <c r="A20" s="8" t="s">
        <v>114</v>
      </c>
      <c r="B20" s="9" t="s">
        <v>121</v>
      </c>
      <c r="C20" s="4" t="s">
        <v>45</v>
      </c>
      <c r="D20" s="3">
        <v>15.1</v>
      </c>
      <c r="E20" s="71">
        <f t="shared" si="0"/>
        <v>13.243571049860304</v>
      </c>
      <c r="F20" s="62">
        <v>13.79538621258278</v>
      </c>
      <c r="G20" s="10">
        <f t="shared" si="1"/>
        <v>199.97792285289057</v>
      </c>
      <c r="H20" s="62">
        <v>208.31033180999998</v>
      </c>
      <c r="I20" s="33">
        <v>0.96000002071568202</v>
      </c>
    </row>
    <row r="21" spans="1:9" s="17" customFormat="1" ht="60" x14ac:dyDescent="0.2">
      <c r="A21" s="8" t="s">
        <v>115</v>
      </c>
      <c r="B21" s="9" t="s">
        <v>123</v>
      </c>
      <c r="C21" s="4" t="s">
        <v>23</v>
      </c>
      <c r="D21" s="3">
        <v>2</v>
      </c>
      <c r="E21" s="71">
        <f t="shared" si="0"/>
        <v>14675.494283788867</v>
      </c>
      <c r="F21" s="62">
        <v>15286.972882404998</v>
      </c>
      <c r="G21" s="10">
        <f t="shared" si="1"/>
        <v>29350.988567577733</v>
      </c>
      <c r="H21" s="62">
        <v>30573.945764809996</v>
      </c>
      <c r="I21" s="33">
        <v>0.96000002071568202</v>
      </c>
    </row>
    <row r="22" spans="1:9" s="17" customFormat="1" ht="42" customHeight="1" x14ac:dyDescent="0.2">
      <c r="A22" s="24" t="s">
        <v>124</v>
      </c>
      <c r="B22" s="30" t="s">
        <v>125</v>
      </c>
      <c r="C22" s="29"/>
      <c r="D22" s="23"/>
      <c r="E22" s="71"/>
      <c r="F22" s="62"/>
      <c r="G22" s="10"/>
      <c r="H22" s="62"/>
      <c r="I22" s="33" t="s">
        <v>327</v>
      </c>
    </row>
    <row r="23" spans="1:9" s="17" customFormat="1" x14ac:dyDescent="0.2">
      <c r="A23" s="8" t="s">
        <v>14</v>
      </c>
      <c r="B23" s="9" t="s">
        <v>126</v>
      </c>
      <c r="C23" s="4" t="s">
        <v>45</v>
      </c>
      <c r="D23" s="3">
        <v>13.5</v>
      </c>
      <c r="E23" s="71">
        <f t="shared" si="0"/>
        <v>826.22166688916752</v>
      </c>
      <c r="F23" s="62">
        <v>860.64755110444435</v>
      </c>
      <c r="G23" s="10">
        <f>H23*I23</f>
        <v>11153.992503003761</v>
      </c>
      <c r="H23" s="61">
        <v>11618.741939909998</v>
      </c>
      <c r="I23" s="33">
        <v>0.96000002071568202</v>
      </c>
    </row>
    <row r="24" spans="1:9" s="17" customFormat="1" x14ac:dyDescent="0.2">
      <c r="A24" s="8" t="s">
        <v>128</v>
      </c>
      <c r="B24" s="9" t="s">
        <v>116</v>
      </c>
      <c r="C24" s="4" t="s">
        <v>45</v>
      </c>
      <c r="D24" s="3">
        <v>4.5</v>
      </c>
      <c r="E24" s="71">
        <f t="shared" si="0"/>
        <v>1467.8313209732894</v>
      </c>
      <c r="F24" s="62">
        <v>1528.990926353333</v>
      </c>
      <c r="G24" s="10">
        <f t="shared" ref="G24:G87" si="2">H24*I24</f>
        <v>6605.2409443798033</v>
      </c>
      <c r="H24" s="62">
        <v>6880.4591685899986</v>
      </c>
      <c r="I24" s="33">
        <v>0.96000002071568202</v>
      </c>
    </row>
    <row r="25" spans="1:9" s="17" customFormat="1" x14ac:dyDescent="0.2">
      <c r="A25" s="8" t="s">
        <v>129</v>
      </c>
      <c r="B25" s="9" t="s">
        <v>127</v>
      </c>
      <c r="C25" s="4" t="s">
        <v>45</v>
      </c>
      <c r="D25" s="3">
        <v>9</v>
      </c>
      <c r="E25" s="71">
        <f t="shared" si="0"/>
        <v>504.97465538529804</v>
      </c>
      <c r="F25" s="62">
        <v>526.01525467555552</v>
      </c>
      <c r="G25" s="10">
        <f t="shared" si="2"/>
        <v>4544.7718984676821</v>
      </c>
      <c r="H25" s="62">
        <v>4734.1372920799995</v>
      </c>
      <c r="I25" s="33">
        <v>0.96000002071568202</v>
      </c>
    </row>
    <row r="26" spans="1:9" s="17" customFormat="1" x14ac:dyDescent="0.2">
      <c r="A26" s="8" t="s">
        <v>130</v>
      </c>
      <c r="B26" s="9" t="s">
        <v>137</v>
      </c>
      <c r="C26" s="4" t="s">
        <v>1</v>
      </c>
      <c r="D26" s="3">
        <v>7.65</v>
      </c>
      <c r="E26" s="71">
        <f t="shared" si="0"/>
        <v>203.9250694457987</v>
      </c>
      <c r="F26" s="62">
        <v>212.42194275555551</v>
      </c>
      <c r="G26" s="10">
        <f t="shared" si="2"/>
        <v>1560.0267812603602</v>
      </c>
      <c r="H26" s="62">
        <v>1625.0278620799997</v>
      </c>
      <c r="I26" s="33">
        <v>0.96000002071568202</v>
      </c>
    </row>
    <row r="27" spans="1:9" s="17" customFormat="1" ht="30" x14ac:dyDescent="0.2">
      <c r="A27" s="8" t="s">
        <v>131</v>
      </c>
      <c r="B27" s="9" t="s">
        <v>117</v>
      </c>
      <c r="C27" s="4" t="s">
        <v>2</v>
      </c>
      <c r="D27" s="3">
        <v>33</v>
      </c>
      <c r="E27" s="71">
        <f t="shared" si="0"/>
        <v>1137.5496769429237</v>
      </c>
      <c r="F27" s="62">
        <v>1184.9475545790906</v>
      </c>
      <c r="G27" s="10">
        <f t="shared" si="2"/>
        <v>37539.139339116482</v>
      </c>
      <c r="H27" s="62">
        <v>39103.269301109991</v>
      </c>
      <c r="I27" s="33">
        <v>0.96000002071568202</v>
      </c>
    </row>
    <row r="28" spans="1:9" s="17" customFormat="1" ht="45" x14ac:dyDescent="0.2">
      <c r="A28" s="8" t="s">
        <v>132</v>
      </c>
      <c r="B28" s="9" t="s">
        <v>138</v>
      </c>
      <c r="C28" s="4" t="s">
        <v>2</v>
      </c>
      <c r="D28" s="3">
        <v>33</v>
      </c>
      <c r="E28" s="71">
        <f t="shared" si="0"/>
        <v>155.02585245131363</v>
      </c>
      <c r="F28" s="62">
        <v>161.48525948545452</v>
      </c>
      <c r="G28" s="10">
        <f t="shared" si="2"/>
        <v>5115.8531308933498</v>
      </c>
      <c r="H28" s="62">
        <v>5329.0135630199993</v>
      </c>
      <c r="I28" s="33">
        <v>0.96000002071568202</v>
      </c>
    </row>
    <row r="29" spans="1:9" s="17" customFormat="1" ht="45" x14ac:dyDescent="0.2">
      <c r="A29" s="8" t="s">
        <v>133</v>
      </c>
      <c r="B29" s="9" t="s">
        <v>139</v>
      </c>
      <c r="C29" s="4" t="s">
        <v>2</v>
      </c>
      <c r="D29" s="3">
        <v>47</v>
      </c>
      <c r="E29" s="71">
        <f t="shared" si="0"/>
        <v>169.07205142648851</v>
      </c>
      <c r="F29" s="62">
        <v>176.11671643553188</v>
      </c>
      <c r="G29" s="10">
        <f t="shared" si="2"/>
        <v>7946.3864170449597</v>
      </c>
      <c r="H29" s="62">
        <v>8277.4856724699985</v>
      </c>
      <c r="I29" s="33">
        <v>0.96000002071568202</v>
      </c>
    </row>
    <row r="30" spans="1:9" s="17" customFormat="1" ht="45" x14ac:dyDescent="0.2">
      <c r="A30" s="8" t="s">
        <v>134</v>
      </c>
      <c r="B30" s="9" t="s">
        <v>140</v>
      </c>
      <c r="C30" s="4" t="s">
        <v>23</v>
      </c>
      <c r="D30" s="3">
        <v>4</v>
      </c>
      <c r="E30" s="71">
        <f t="shared" si="0"/>
        <v>18826.528555544948</v>
      </c>
      <c r="F30" s="62">
        <v>19610.966822177495</v>
      </c>
      <c r="G30" s="10">
        <f t="shared" si="2"/>
        <v>75306.114222179793</v>
      </c>
      <c r="H30" s="62">
        <v>78443.867288709982</v>
      </c>
      <c r="I30" s="33">
        <v>0.96000002071568202</v>
      </c>
    </row>
    <row r="31" spans="1:9" s="17" customFormat="1" ht="30" x14ac:dyDescent="0.2">
      <c r="A31" s="8" t="s">
        <v>135</v>
      </c>
      <c r="B31" s="9" t="s">
        <v>141</v>
      </c>
      <c r="C31" s="4" t="s">
        <v>23</v>
      </c>
      <c r="D31" s="3">
        <v>2</v>
      </c>
      <c r="E31" s="71">
        <f t="shared" si="0"/>
        <v>16711.587911243794</v>
      </c>
      <c r="F31" s="62">
        <v>17407.903698569997</v>
      </c>
      <c r="G31" s="10">
        <f t="shared" si="2"/>
        <v>33423.175822487588</v>
      </c>
      <c r="H31" s="62">
        <v>34815.807397139994</v>
      </c>
      <c r="I31" s="33">
        <v>0.96000002071568202</v>
      </c>
    </row>
    <row r="32" spans="1:9" s="17" customFormat="1" x14ac:dyDescent="0.2">
      <c r="A32" s="8" t="s">
        <v>136</v>
      </c>
      <c r="B32" s="9" t="s">
        <v>142</v>
      </c>
      <c r="C32" s="4" t="s">
        <v>23</v>
      </c>
      <c r="D32" s="3">
        <v>2</v>
      </c>
      <c r="E32" s="71">
        <f t="shared" si="0"/>
        <v>5185.9946411477222</v>
      </c>
      <c r="F32" s="62">
        <v>5402.0776346249995</v>
      </c>
      <c r="G32" s="10">
        <f t="shared" si="2"/>
        <v>10371.989282295444</v>
      </c>
      <c r="H32" s="62">
        <v>10804.155269249999</v>
      </c>
      <c r="I32" s="33">
        <v>0.96000002071568202</v>
      </c>
    </row>
    <row r="33" spans="1:9" s="17" customFormat="1" ht="30" x14ac:dyDescent="0.2">
      <c r="A33" s="24" t="s">
        <v>143</v>
      </c>
      <c r="B33" s="30" t="s">
        <v>144</v>
      </c>
      <c r="C33" s="29"/>
      <c r="D33" s="23"/>
      <c r="E33" s="71"/>
      <c r="F33" s="62"/>
      <c r="G33" s="10"/>
      <c r="H33" s="62"/>
      <c r="I33" s="33">
        <v>0.96000002071568202</v>
      </c>
    </row>
    <row r="34" spans="1:9" s="17" customFormat="1" ht="30" x14ac:dyDescent="0.2">
      <c r="A34" s="8" t="s">
        <v>15</v>
      </c>
      <c r="B34" s="9" t="s">
        <v>150</v>
      </c>
      <c r="C34" s="4" t="s">
        <v>23</v>
      </c>
      <c r="D34" s="3">
        <v>9</v>
      </c>
      <c r="E34" s="71">
        <f t="shared" si="0"/>
        <v>79.261564779172218</v>
      </c>
      <c r="F34" s="62">
        <v>82.564128196666658</v>
      </c>
      <c r="G34" s="10">
        <f t="shared" si="2"/>
        <v>713.35408301254995</v>
      </c>
      <c r="H34" s="62">
        <v>743.07715376999988</v>
      </c>
      <c r="I34" s="33">
        <v>0.96000002071568202</v>
      </c>
    </row>
    <row r="35" spans="1:9" s="17" customFormat="1" ht="45" x14ac:dyDescent="0.2">
      <c r="A35" s="8" t="s">
        <v>145</v>
      </c>
      <c r="B35" s="9" t="s">
        <v>151</v>
      </c>
      <c r="C35" s="4" t="s">
        <v>23</v>
      </c>
      <c r="D35" s="3">
        <v>8</v>
      </c>
      <c r="E35" s="71">
        <f t="shared" si="0"/>
        <v>247.23638720867319</v>
      </c>
      <c r="F35" s="62">
        <v>257.53789778499998</v>
      </c>
      <c r="G35" s="10">
        <f t="shared" si="2"/>
        <v>1977.8910976693855</v>
      </c>
      <c r="H35" s="62">
        <v>2060.3031822799999</v>
      </c>
      <c r="I35" s="33">
        <v>0.96000002071568202</v>
      </c>
    </row>
    <row r="36" spans="1:9" s="17" customFormat="1" ht="30" x14ac:dyDescent="0.2">
      <c r="A36" s="8" t="s">
        <v>146</v>
      </c>
      <c r="B36" s="9" t="s">
        <v>148</v>
      </c>
      <c r="C36" s="4" t="s">
        <v>23</v>
      </c>
      <c r="D36" s="3">
        <v>3</v>
      </c>
      <c r="E36" s="71">
        <f t="shared" si="0"/>
        <v>69.31241438848113</v>
      </c>
      <c r="F36" s="62">
        <v>72.200430096666651</v>
      </c>
      <c r="G36" s="10">
        <f t="shared" si="2"/>
        <v>207.93724316544342</v>
      </c>
      <c r="H36" s="62">
        <v>216.60129028999995</v>
      </c>
      <c r="I36" s="33">
        <v>0.96000002071568202</v>
      </c>
    </row>
    <row r="37" spans="1:9" s="17" customFormat="1" ht="45" x14ac:dyDescent="0.2">
      <c r="A37" s="8" t="s">
        <v>147</v>
      </c>
      <c r="B37" s="9" t="s">
        <v>149</v>
      </c>
      <c r="C37" s="4" t="s">
        <v>23</v>
      </c>
      <c r="D37" s="3">
        <v>3</v>
      </c>
      <c r="E37" s="71">
        <f t="shared" si="0"/>
        <v>191.68696419398134</v>
      </c>
      <c r="F37" s="62">
        <v>199.67391672666665</v>
      </c>
      <c r="G37" s="10">
        <f t="shared" si="2"/>
        <v>575.06089258194402</v>
      </c>
      <c r="H37" s="62">
        <v>599.02175017999991</v>
      </c>
      <c r="I37" s="33">
        <v>0.96000002071568202</v>
      </c>
    </row>
    <row r="38" spans="1:9" s="17" customFormat="1" x14ac:dyDescent="0.2">
      <c r="A38" s="8" t="s">
        <v>152</v>
      </c>
      <c r="B38" s="13" t="s">
        <v>42</v>
      </c>
      <c r="C38" s="4" t="s">
        <v>23</v>
      </c>
      <c r="D38" s="3">
        <v>12</v>
      </c>
      <c r="E38" s="71">
        <f t="shared" si="0"/>
        <v>17.162284423942101</v>
      </c>
      <c r="F38" s="62">
        <v>17.877379222499997</v>
      </c>
      <c r="G38" s="10">
        <f t="shared" si="2"/>
        <v>205.94741308730519</v>
      </c>
      <c r="H38" s="62">
        <v>214.52855066999996</v>
      </c>
      <c r="I38" s="33">
        <v>0.96000002071568202</v>
      </c>
    </row>
    <row r="39" spans="1:9" s="17" customFormat="1" ht="30" x14ac:dyDescent="0.2">
      <c r="A39" s="8" t="s">
        <v>153</v>
      </c>
      <c r="B39" s="13" t="s">
        <v>43</v>
      </c>
      <c r="C39" s="4" t="s">
        <v>23</v>
      </c>
      <c r="D39" s="3">
        <v>12</v>
      </c>
      <c r="E39" s="71">
        <f t="shared" si="0"/>
        <v>34.656207194240565</v>
      </c>
      <c r="F39" s="62">
        <v>36.100215048333325</v>
      </c>
      <c r="G39" s="10">
        <f t="shared" si="2"/>
        <v>415.87448633088684</v>
      </c>
      <c r="H39" s="62">
        <v>433.2025805799999</v>
      </c>
      <c r="I39" s="33">
        <v>0.96000002071568202</v>
      </c>
    </row>
    <row r="40" spans="1:9" s="17" customFormat="1" ht="30" x14ac:dyDescent="0.2">
      <c r="A40" s="24" t="s">
        <v>154</v>
      </c>
      <c r="B40" s="30" t="s">
        <v>155</v>
      </c>
      <c r="C40" s="29"/>
      <c r="D40" s="23"/>
      <c r="E40" s="71"/>
      <c r="F40" s="62"/>
      <c r="G40" s="10"/>
      <c r="H40" s="62"/>
      <c r="I40" s="33">
        <v>0.96000002071568202</v>
      </c>
    </row>
    <row r="41" spans="1:9" s="17" customFormat="1" ht="30" x14ac:dyDescent="0.2">
      <c r="A41" s="8" t="s">
        <v>16</v>
      </c>
      <c r="B41" s="9" t="s">
        <v>156</v>
      </c>
      <c r="C41" s="4" t="s">
        <v>23</v>
      </c>
      <c r="D41" s="3">
        <v>3</v>
      </c>
      <c r="E41" s="71">
        <f t="shared" si="0"/>
        <v>46.429368489891665</v>
      </c>
      <c r="F41" s="62">
        <v>48.363924466666653</v>
      </c>
      <c r="G41" s="10">
        <f t="shared" si="2"/>
        <v>139.288105469675</v>
      </c>
      <c r="H41" s="62">
        <v>145.09177339999997</v>
      </c>
      <c r="I41" s="33">
        <v>0.96000002071568202</v>
      </c>
    </row>
    <row r="42" spans="1:9" s="17" customFormat="1" ht="30" x14ac:dyDescent="0.2">
      <c r="A42" s="8" t="s">
        <v>158</v>
      </c>
      <c r="B42" s="9" t="s">
        <v>157</v>
      </c>
      <c r="C42" s="4" t="s">
        <v>23</v>
      </c>
      <c r="D42" s="3">
        <v>3</v>
      </c>
      <c r="E42" s="71">
        <f t="shared" si="0"/>
        <v>72.628797852044826</v>
      </c>
      <c r="F42" s="62">
        <v>75.654996129999986</v>
      </c>
      <c r="G42" s="10">
        <f t="shared" si="2"/>
        <v>217.88639355613449</v>
      </c>
      <c r="H42" s="62">
        <v>226.96498838999997</v>
      </c>
      <c r="I42" s="33">
        <v>0.96000002071568202</v>
      </c>
    </row>
    <row r="43" spans="1:9" s="17" customFormat="1" ht="30" x14ac:dyDescent="0.2">
      <c r="A43" s="8" t="s">
        <v>159</v>
      </c>
      <c r="B43" s="9" t="s">
        <v>163</v>
      </c>
      <c r="C43" s="4" t="s">
        <v>23</v>
      </c>
      <c r="D43" s="3">
        <v>3</v>
      </c>
      <c r="E43" s="71">
        <f t="shared" si="0"/>
        <v>92.527098633426974</v>
      </c>
      <c r="F43" s="62">
        <v>96.382392329999973</v>
      </c>
      <c r="G43" s="10">
        <f t="shared" si="2"/>
        <v>277.58129590028091</v>
      </c>
      <c r="H43" s="62">
        <v>289.14717698999993</v>
      </c>
      <c r="I43" s="33">
        <v>0.96000002071568202</v>
      </c>
    </row>
    <row r="44" spans="1:9" s="17" customFormat="1" ht="45" x14ac:dyDescent="0.2">
      <c r="A44" s="8" t="s">
        <v>160</v>
      </c>
      <c r="B44" s="9" t="s">
        <v>164</v>
      </c>
      <c r="C44" s="4" t="s">
        <v>23</v>
      </c>
      <c r="D44" s="3">
        <v>3</v>
      </c>
      <c r="E44" s="71">
        <f t="shared" si="0"/>
        <v>260.99937858246244</v>
      </c>
      <c r="F44" s="62">
        <v>271.87434682333327</v>
      </c>
      <c r="G44" s="10">
        <f t="shared" si="2"/>
        <v>782.99813574738744</v>
      </c>
      <c r="H44" s="62">
        <v>815.62304046999986</v>
      </c>
      <c r="I44" s="33">
        <v>0.96000002071568202</v>
      </c>
    </row>
    <row r="45" spans="1:9" s="17" customFormat="1" x14ac:dyDescent="0.2">
      <c r="A45" s="8" t="s">
        <v>161</v>
      </c>
      <c r="B45" s="13" t="s">
        <v>42</v>
      </c>
      <c r="C45" s="4" t="s">
        <v>23</v>
      </c>
      <c r="D45" s="3">
        <v>6</v>
      </c>
      <c r="E45" s="71">
        <f t="shared" si="0"/>
        <v>23.214684244945833</v>
      </c>
      <c r="F45" s="62">
        <v>24.181962233333326</v>
      </c>
      <c r="G45" s="10">
        <f t="shared" si="2"/>
        <v>139.288105469675</v>
      </c>
      <c r="H45" s="62">
        <v>145.09177339999997</v>
      </c>
      <c r="I45" s="33">
        <v>0.96000002071568202</v>
      </c>
    </row>
    <row r="46" spans="1:9" s="17" customFormat="1" ht="30" x14ac:dyDescent="0.2">
      <c r="A46" s="8" t="s">
        <v>162</v>
      </c>
      <c r="B46" s="13" t="s">
        <v>43</v>
      </c>
      <c r="C46" s="4" t="s">
        <v>23</v>
      </c>
      <c r="D46" s="3">
        <v>6</v>
      </c>
      <c r="E46" s="71">
        <f t="shared" si="0"/>
        <v>34.987845540596943</v>
      </c>
      <c r="F46" s="62">
        <v>36.445671651666665</v>
      </c>
      <c r="G46" s="10">
        <f t="shared" si="2"/>
        <v>209.92707324358165</v>
      </c>
      <c r="H46" s="62">
        <v>218.67402990999997</v>
      </c>
      <c r="I46" s="33">
        <v>0.96000002071568202</v>
      </c>
    </row>
    <row r="47" spans="1:9" s="17" customFormat="1" x14ac:dyDescent="0.2">
      <c r="A47" s="24" t="s">
        <v>165</v>
      </c>
      <c r="B47" s="30" t="s">
        <v>166</v>
      </c>
      <c r="C47" s="29"/>
      <c r="D47" s="23"/>
      <c r="E47" s="71"/>
      <c r="F47" s="62"/>
      <c r="G47" s="10"/>
      <c r="H47" s="62"/>
      <c r="I47" s="33">
        <v>0.96000002071568202</v>
      </c>
    </row>
    <row r="48" spans="1:9" s="17" customFormat="1" ht="60" x14ac:dyDescent="0.2">
      <c r="A48" s="8" t="s">
        <v>169</v>
      </c>
      <c r="B48" s="9" t="s">
        <v>167</v>
      </c>
      <c r="C48" s="4" t="s">
        <v>2</v>
      </c>
      <c r="D48" s="3">
        <v>88</v>
      </c>
      <c r="E48" s="71">
        <f t="shared" si="0"/>
        <v>235.71572329036158</v>
      </c>
      <c r="F48" s="62">
        <v>245.53720646238634</v>
      </c>
      <c r="G48" s="10">
        <f t="shared" si="2"/>
        <v>20742.983649551818</v>
      </c>
      <c r="H48" s="62">
        <v>21607.274168689997</v>
      </c>
      <c r="I48" s="33">
        <v>0.96000002071568202</v>
      </c>
    </row>
    <row r="49" spans="1:9" s="17" customFormat="1" ht="45" x14ac:dyDescent="0.2">
      <c r="A49" s="8" t="s">
        <v>170</v>
      </c>
      <c r="B49" s="9" t="s">
        <v>168</v>
      </c>
      <c r="C49" s="4" t="s">
        <v>23</v>
      </c>
      <c r="D49" s="3">
        <v>1</v>
      </c>
      <c r="E49" s="71">
        <f t="shared" si="0"/>
        <v>43442.965180952568</v>
      </c>
      <c r="F49" s="62">
        <v>45253.08775364999</v>
      </c>
      <c r="G49" s="10">
        <f t="shared" si="2"/>
        <v>43442.965180952568</v>
      </c>
      <c r="H49" s="62">
        <v>45253.08775364999</v>
      </c>
      <c r="I49" s="33">
        <v>0.96000002071568202</v>
      </c>
    </row>
    <row r="50" spans="1:9" s="17" customFormat="1" ht="45" x14ac:dyDescent="0.2">
      <c r="A50" s="8" t="s">
        <v>171</v>
      </c>
      <c r="B50" s="9" t="s">
        <v>168</v>
      </c>
      <c r="C50" s="4" t="s">
        <v>2</v>
      </c>
      <c r="D50" s="3">
        <v>5</v>
      </c>
      <c r="E50" s="71">
        <f t="shared" si="0"/>
        <v>233.40706816561254</v>
      </c>
      <c r="F50" s="62">
        <v>243.13235742599994</v>
      </c>
      <c r="G50" s="10">
        <f t="shared" si="2"/>
        <v>1167.0353408280628</v>
      </c>
      <c r="H50" s="62">
        <v>1215.6617871299998</v>
      </c>
      <c r="I50" s="33">
        <v>0.96000002071568202</v>
      </c>
    </row>
    <row r="51" spans="1:9" s="17" customFormat="1" ht="30" x14ac:dyDescent="0.2">
      <c r="A51" s="25" t="s">
        <v>18</v>
      </c>
      <c r="B51" s="30" t="s">
        <v>44</v>
      </c>
      <c r="C51" s="26"/>
      <c r="D51" s="23"/>
      <c r="E51" s="71"/>
      <c r="F51" s="62"/>
      <c r="G51" s="10"/>
      <c r="H51" s="62"/>
      <c r="I51" s="33">
        <v>0.96000002071568202</v>
      </c>
    </row>
    <row r="52" spans="1:9" s="17" customFormat="1" ht="45" x14ac:dyDescent="0.2">
      <c r="A52" s="11" t="s">
        <v>19</v>
      </c>
      <c r="B52" s="12" t="s">
        <v>46</v>
      </c>
      <c r="C52" s="2" t="s">
        <v>45</v>
      </c>
      <c r="D52" s="3">
        <v>13.1</v>
      </c>
      <c r="E52" s="71">
        <f t="shared" si="0"/>
        <v>5414.7681393489365</v>
      </c>
      <c r="F52" s="62">
        <v>5640.383356775571</v>
      </c>
      <c r="G52" s="10">
        <f t="shared" si="2"/>
        <v>70933.462625471075</v>
      </c>
      <c r="H52" s="62">
        <v>73889.021973759984</v>
      </c>
      <c r="I52" s="33">
        <v>0.96000002071568202</v>
      </c>
    </row>
    <row r="53" spans="1:9" s="17" customFormat="1" ht="165" x14ac:dyDescent="0.2">
      <c r="A53" s="11" t="s">
        <v>174</v>
      </c>
      <c r="B53" s="12" t="s">
        <v>172</v>
      </c>
      <c r="C53" s="2" t="s">
        <v>45</v>
      </c>
      <c r="D53" s="3">
        <v>25.4</v>
      </c>
      <c r="E53" s="71">
        <f t="shared" si="0"/>
        <v>8777.4224978283455</v>
      </c>
      <c r="F53" s="62">
        <v>9143.1482379393692</v>
      </c>
      <c r="G53" s="10">
        <f t="shared" si="2"/>
        <v>222946.53144483999</v>
      </c>
      <c r="H53" s="62">
        <v>232235.96524365997</v>
      </c>
      <c r="I53" s="33">
        <v>0.96000002071568202</v>
      </c>
    </row>
    <row r="54" spans="1:9" s="17" customFormat="1" ht="90" x14ac:dyDescent="0.2">
      <c r="A54" s="11" t="s">
        <v>175</v>
      </c>
      <c r="B54" s="12" t="s">
        <v>48</v>
      </c>
      <c r="C54" s="2" t="s">
        <v>45</v>
      </c>
      <c r="D54" s="3">
        <v>6.3</v>
      </c>
      <c r="E54" s="71">
        <f t="shared" si="0"/>
        <v>7074.3196968475759</v>
      </c>
      <c r="F54" s="62">
        <v>7369.082858533332</v>
      </c>
      <c r="G54" s="10">
        <f t="shared" si="2"/>
        <v>44568.214090139729</v>
      </c>
      <c r="H54" s="62">
        <v>46425.222008759993</v>
      </c>
      <c r="I54" s="33">
        <v>0.96000002071568202</v>
      </c>
    </row>
    <row r="55" spans="1:9" s="17" customFormat="1" ht="135" x14ac:dyDescent="0.2">
      <c r="A55" s="11" t="s">
        <v>176</v>
      </c>
      <c r="B55" s="12" t="s">
        <v>173</v>
      </c>
      <c r="C55" s="2" t="s">
        <v>1</v>
      </c>
      <c r="D55" s="3">
        <v>2.6629999999999998</v>
      </c>
      <c r="E55" s="71">
        <f t="shared" si="0"/>
        <v>67221.58592547811</v>
      </c>
      <c r="F55" s="62">
        <v>70022.483828036042</v>
      </c>
      <c r="G55" s="10">
        <f t="shared" si="2"/>
        <v>179011.0833195482</v>
      </c>
      <c r="H55" s="62">
        <v>186469.87443405998</v>
      </c>
      <c r="I55" s="33">
        <v>0.96000002071568202</v>
      </c>
    </row>
    <row r="56" spans="1:9" s="17" customFormat="1" ht="90" x14ac:dyDescent="0.2">
      <c r="A56" s="11" t="s">
        <v>177</v>
      </c>
      <c r="B56" s="12" t="s">
        <v>49</v>
      </c>
      <c r="C56" s="2" t="s">
        <v>17</v>
      </c>
      <c r="D56" s="3">
        <v>93.75</v>
      </c>
      <c r="E56" s="71">
        <f t="shared" si="0"/>
        <v>2279.4113759630541</v>
      </c>
      <c r="F56" s="62">
        <v>2374.3867987250128</v>
      </c>
      <c r="G56" s="10">
        <f t="shared" si="2"/>
        <v>213694.81649653634</v>
      </c>
      <c r="H56" s="62">
        <v>222598.76238046997</v>
      </c>
      <c r="I56" s="33">
        <v>0.96000002071568202</v>
      </c>
    </row>
    <row r="57" spans="1:9" s="17" customFormat="1" ht="45" x14ac:dyDescent="0.2">
      <c r="A57" s="11" t="s">
        <v>178</v>
      </c>
      <c r="B57" s="12" t="s">
        <v>51</v>
      </c>
      <c r="C57" s="2" t="s">
        <v>52</v>
      </c>
      <c r="D57" s="3">
        <v>68.569999999999993</v>
      </c>
      <c r="E57" s="71">
        <f t="shared" si="0"/>
        <v>133.86446187037458</v>
      </c>
      <c r="F57" s="62">
        <v>139.44214477264109</v>
      </c>
      <c r="G57" s="10">
        <f t="shared" si="2"/>
        <v>9179.0861504515833</v>
      </c>
      <c r="H57" s="62">
        <v>9561.5478670599987</v>
      </c>
      <c r="I57" s="33">
        <v>0.96000002071568202</v>
      </c>
    </row>
    <row r="58" spans="1:9" s="17" customFormat="1" x14ac:dyDescent="0.2">
      <c r="A58" s="11" t="s">
        <v>179</v>
      </c>
      <c r="B58" s="31" t="s">
        <v>53</v>
      </c>
      <c r="C58" s="2"/>
      <c r="D58" s="3"/>
      <c r="E58" s="71"/>
      <c r="F58" s="62"/>
      <c r="G58" s="10"/>
      <c r="H58" s="62"/>
      <c r="I58" s="33">
        <v>0.96000002071568202</v>
      </c>
    </row>
    <row r="59" spans="1:9" s="17" customFormat="1" ht="240" x14ac:dyDescent="0.2">
      <c r="A59" s="11" t="s">
        <v>20</v>
      </c>
      <c r="B59" s="12" t="s">
        <v>186</v>
      </c>
      <c r="C59" s="2" t="s">
        <v>23</v>
      </c>
      <c r="D59" s="3">
        <v>1</v>
      </c>
      <c r="E59" s="71">
        <f t="shared" si="0"/>
        <v>473747.69923849776</v>
      </c>
      <c r="F59" s="62">
        <v>493487.17605788994</v>
      </c>
      <c r="G59" s="10">
        <f t="shared" si="2"/>
        <v>473747.69923849776</v>
      </c>
      <c r="H59" s="62">
        <v>493487.17605788994</v>
      </c>
      <c r="I59" s="33">
        <v>0.96000002071568202</v>
      </c>
    </row>
    <row r="60" spans="1:9" s="17" customFormat="1" ht="30" x14ac:dyDescent="0.2">
      <c r="A60" s="11" t="s">
        <v>47</v>
      </c>
      <c r="B60" s="12" t="s">
        <v>187</v>
      </c>
      <c r="C60" s="2" t="s">
        <v>23</v>
      </c>
      <c r="D60" s="3">
        <v>10</v>
      </c>
      <c r="E60" s="71">
        <f t="shared" si="0"/>
        <v>16911.665325600592</v>
      </c>
      <c r="F60" s="62">
        <v>17616.317667360996</v>
      </c>
      <c r="G60" s="10">
        <f t="shared" si="2"/>
        <v>169116.65325600593</v>
      </c>
      <c r="H60" s="62">
        <v>176163.17667360997</v>
      </c>
      <c r="I60" s="33">
        <v>0.96000002071568202</v>
      </c>
    </row>
    <row r="61" spans="1:9" s="17" customFormat="1" ht="45" x14ac:dyDescent="0.2">
      <c r="A61" s="11" t="s">
        <v>180</v>
      </c>
      <c r="B61" s="12" t="s">
        <v>188</v>
      </c>
      <c r="C61" s="2" t="s">
        <v>23</v>
      </c>
      <c r="D61" s="3">
        <v>1</v>
      </c>
      <c r="E61" s="71">
        <f t="shared" si="0"/>
        <v>275614.3488680413</v>
      </c>
      <c r="F61" s="62">
        <v>287098.27387562994</v>
      </c>
      <c r="G61" s="10">
        <f t="shared" si="2"/>
        <v>275614.3488680413</v>
      </c>
      <c r="H61" s="62">
        <v>287098.27387562994</v>
      </c>
      <c r="I61" s="33">
        <v>0.96000002071568202</v>
      </c>
    </row>
    <row r="62" spans="1:9" s="17" customFormat="1" ht="30" x14ac:dyDescent="0.2">
      <c r="A62" s="11" t="s">
        <v>181</v>
      </c>
      <c r="B62" s="12" t="s">
        <v>189</v>
      </c>
      <c r="C62" s="2" t="s">
        <v>23</v>
      </c>
      <c r="D62" s="3">
        <v>1</v>
      </c>
      <c r="E62" s="71">
        <f t="shared" si="0"/>
        <v>40729.831869411108</v>
      </c>
      <c r="F62" s="62">
        <v>42426.90728177999</v>
      </c>
      <c r="G62" s="10">
        <f t="shared" si="2"/>
        <v>40729.831869411108</v>
      </c>
      <c r="H62" s="62">
        <v>42426.90728177999</v>
      </c>
      <c r="I62" s="33">
        <v>0.96000002071568202</v>
      </c>
    </row>
    <row r="63" spans="1:9" s="17" customFormat="1" ht="60" x14ac:dyDescent="0.2">
      <c r="A63" s="11" t="s">
        <v>182</v>
      </c>
      <c r="B63" s="12" t="s">
        <v>190</v>
      </c>
      <c r="C63" s="2" t="s">
        <v>2</v>
      </c>
      <c r="D63" s="3">
        <v>3</v>
      </c>
      <c r="E63" s="71">
        <f t="shared" si="0"/>
        <v>2167.5882317852283</v>
      </c>
      <c r="F63" s="62">
        <v>2257.9043593866663</v>
      </c>
      <c r="G63" s="10">
        <f t="shared" si="2"/>
        <v>6502.764695355685</v>
      </c>
      <c r="H63" s="62">
        <v>6773.713078159999</v>
      </c>
      <c r="I63" s="33">
        <v>0.96000002071568202</v>
      </c>
    </row>
    <row r="64" spans="1:9" s="17" customFormat="1" ht="135" x14ac:dyDescent="0.2">
      <c r="A64" s="11" t="s">
        <v>183</v>
      </c>
      <c r="B64" s="12" t="s">
        <v>191</v>
      </c>
      <c r="C64" s="2" t="s">
        <v>23</v>
      </c>
      <c r="D64" s="3">
        <v>2</v>
      </c>
      <c r="E64" s="71">
        <f t="shared" si="0"/>
        <v>3089559.7038498558</v>
      </c>
      <c r="F64" s="62">
        <v>3218291.288729955</v>
      </c>
      <c r="G64" s="10">
        <f t="shared" si="2"/>
        <v>6179119.4076997116</v>
      </c>
      <c r="H64" s="62">
        <v>6436582.57745991</v>
      </c>
      <c r="I64" s="33">
        <v>0.96000002071568202</v>
      </c>
    </row>
    <row r="65" spans="1:9" s="17" customFormat="1" ht="60" x14ac:dyDescent="0.2">
      <c r="A65" s="11" t="s">
        <v>184</v>
      </c>
      <c r="B65" s="12" t="s">
        <v>190</v>
      </c>
      <c r="C65" s="2" t="s">
        <v>2</v>
      </c>
      <c r="D65" s="3">
        <v>6</v>
      </c>
      <c r="E65" s="71">
        <f t="shared" si="0"/>
        <v>4018.9593003196587</v>
      </c>
      <c r="F65" s="62">
        <v>4186.4158474949991</v>
      </c>
      <c r="G65" s="10">
        <f t="shared" si="2"/>
        <v>24113.755801917952</v>
      </c>
      <c r="H65" s="62">
        <v>25118.495084969996</v>
      </c>
      <c r="I65" s="33">
        <v>0.96000002071568202</v>
      </c>
    </row>
    <row r="66" spans="1:9" s="17" customFormat="1" x14ac:dyDescent="0.2">
      <c r="A66" s="11" t="s">
        <v>185</v>
      </c>
      <c r="B66" s="12" t="s">
        <v>54</v>
      </c>
      <c r="C66" s="2" t="s">
        <v>23</v>
      </c>
      <c r="D66" s="3">
        <v>1</v>
      </c>
      <c r="E66" s="71">
        <f t="shared" si="0"/>
        <v>10571.967205148334</v>
      </c>
      <c r="F66" s="62">
        <v>11012.465601059997</v>
      </c>
      <c r="G66" s="10">
        <f t="shared" si="2"/>
        <v>10571.967205148334</v>
      </c>
      <c r="H66" s="62">
        <v>11012.465601059997</v>
      </c>
      <c r="I66" s="33">
        <v>0.96000002071568202</v>
      </c>
    </row>
    <row r="67" spans="1:9" s="17" customFormat="1" ht="60" x14ac:dyDescent="0.2">
      <c r="A67" s="11" t="s">
        <v>208</v>
      </c>
      <c r="B67" s="12" t="s">
        <v>55</v>
      </c>
      <c r="C67" s="2" t="s">
        <v>56</v>
      </c>
      <c r="D67" s="3">
        <v>1</v>
      </c>
      <c r="E67" s="71">
        <f t="shared" si="0"/>
        <v>3070.3078105672653</v>
      </c>
      <c r="F67" s="62">
        <v>3198.2372336599997</v>
      </c>
      <c r="G67" s="10">
        <f t="shared" si="2"/>
        <v>3070.3078105672653</v>
      </c>
      <c r="H67" s="61">
        <v>3198.2372336599997</v>
      </c>
      <c r="I67" s="33">
        <v>0.96000002071568202</v>
      </c>
    </row>
    <row r="68" spans="1:9" s="17" customFormat="1" ht="60" x14ac:dyDescent="0.2">
      <c r="A68" s="11" t="s">
        <v>209</v>
      </c>
      <c r="B68" s="12" t="s">
        <v>192</v>
      </c>
      <c r="C68" s="2" t="s">
        <v>56</v>
      </c>
      <c r="D68" s="3">
        <v>1</v>
      </c>
      <c r="E68" s="71">
        <f t="shared" si="0"/>
        <v>2775.8129590028093</v>
      </c>
      <c r="F68" s="62">
        <v>2891.4717698999993</v>
      </c>
      <c r="G68" s="10">
        <f t="shared" si="2"/>
        <v>2775.8129590028093</v>
      </c>
      <c r="H68" s="62">
        <v>2891.4717698999993</v>
      </c>
      <c r="I68" s="33">
        <v>0.96000002071568202</v>
      </c>
    </row>
    <row r="69" spans="1:9" s="17" customFormat="1" ht="60" x14ac:dyDescent="0.2">
      <c r="A69" s="11" t="s">
        <v>210</v>
      </c>
      <c r="B69" s="12" t="s">
        <v>194</v>
      </c>
      <c r="C69" s="2" t="s">
        <v>23</v>
      </c>
      <c r="D69" s="3">
        <v>2</v>
      </c>
      <c r="E69" s="71">
        <f t="shared" si="0"/>
        <v>5513.819146520992</v>
      </c>
      <c r="F69" s="62">
        <v>5743.5614870199988</v>
      </c>
      <c r="G69" s="10">
        <f t="shared" si="2"/>
        <v>11027.638293041984</v>
      </c>
      <c r="H69" s="62">
        <v>11487.122974039998</v>
      </c>
      <c r="I69" s="33">
        <v>0.96000002071568202</v>
      </c>
    </row>
    <row r="70" spans="1:9" s="17" customFormat="1" ht="45" x14ac:dyDescent="0.2">
      <c r="A70" s="11" t="s">
        <v>211</v>
      </c>
      <c r="B70" s="12" t="s">
        <v>193</v>
      </c>
      <c r="C70" s="2" t="s">
        <v>23</v>
      </c>
      <c r="D70" s="3">
        <v>2</v>
      </c>
      <c r="E70" s="71">
        <f t="shared" si="0"/>
        <v>5974.9622671295238</v>
      </c>
      <c r="F70" s="62">
        <v>6223.9188939549986</v>
      </c>
      <c r="G70" s="10">
        <f t="shared" si="2"/>
        <v>11949.924534259048</v>
      </c>
      <c r="H70" s="62">
        <v>12447.837787909997</v>
      </c>
      <c r="I70" s="33">
        <v>0.96000002071568202</v>
      </c>
    </row>
    <row r="71" spans="1:9" s="17" customFormat="1" ht="60" x14ac:dyDescent="0.2">
      <c r="A71" s="11" t="s">
        <v>212</v>
      </c>
      <c r="B71" s="12" t="s">
        <v>195</v>
      </c>
      <c r="C71" s="2" t="s">
        <v>2</v>
      </c>
      <c r="D71" s="3">
        <v>10</v>
      </c>
      <c r="E71" s="71">
        <f t="shared" si="0"/>
        <v>2513.6528462080996</v>
      </c>
      <c r="F71" s="62">
        <v>2618.3883249649998</v>
      </c>
      <c r="G71" s="10">
        <f t="shared" si="2"/>
        <v>25136.528462080994</v>
      </c>
      <c r="H71" s="62">
        <v>26183.883249649996</v>
      </c>
      <c r="I71" s="33">
        <v>0.96000002071568202</v>
      </c>
    </row>
    <row r="72" spans="1:9" s="17" customFormat="1" ht="30" x14ac:dyDescent="0.2">
      <c r="A72" s="11" t="s">
        <v>213</v>
      </c>
      <c r="B72" s="12" t="s">
        <v>196</v>
      </c>
      <c r="C72" s="2" t="s">
        <v>23</v>
      </c>
      <c r="D72" s="3">
        <v>2</v>
      </c>
      <c r="E72" s="71">
        <f t="shared" si="0"/>
        <v>2648.9612915214984</v>
      </c>
      <c r="F72" s="62">
        <v>2759.3346191249998</v>
      </c>
      <c r="G72" s="10">
        <f t="shared" si="2"/>
        <v>5297.9225830429968</v>
      </c>
      <c r="H72" s="62">
        <v>5518.6692382499996</v>
      </c>
      <c r="I72" s="33">
        <v>0.96000002071568202</v>
      </c>
    </row>
    <row r="73" spans="1:9" s="17" customFormat="1" ht="60" x14ac:dyDescent="0.2">
      <c r="A73" s="11" t="s">
        <v>214</v>
      </c>
      <c r="B73" s="12" t="s">
        <v>195</v>
      </c>
      <c r="C73" s="2" t="s">
        <v>23</v>
      </c>
      <c r="D73" s="3">
        <v>10</v>
      </c>
      <c r="E73" s="71">
        <f t="shared" si="0"/>
        <v>2637.3207855643896</v>
      </c>
      <c r="F73" s="62">
        <v>2747.2090923479996</v>
      </c>
      <c r="G73" s="10">
        <f t="shared" si="2"/>
        <v>26373.207855643894</v>
      </c>
      <c r="H73" s="62">
        <v>27472.090923479995</v>
      </c>
      <c r="I73" s="33">
        <v>0.96000002071568202</v>
      </c>
    </row>
    <row r="74" spans="1:9" s="17" customFormat="1" ht="60" x14ac:dyDescent="0.2">
      <c r="A74" s="11" t="s">
        <v>215</v>
      </c>
      <c r="B74" s="12" t="s">
        <v>197</v>
      </c>
      <c r="C74" s="2" t="s">
        <v>2</v>
      </c>
      <c r="D74" s="3">
        <v>1</v>
      </c>
      <c r="E74" s="71">
        <f t="shared" si="0"/>
        <v>8898.5201094340955</v>
      </c>
      <c r="F74" s="62">
        <v>9269.2915806399978</v>
      </c>
      <c r="G74" s="10">
        <f t="shared" si="2"/>
        <v>8898.5201094340955</v>
      </c>
      <c r="H74" s="62">
        <v>9269.2915806399978</v>
      </c>
      <c r="I74" s="33">
        <v>0.96000002071568202</v>
      </c>
    </row>
    <row r="75" spans="1:9" s="17" customFormat="1" ht="75" x14ac:dyDescent="0.2">
      <c r="A75" s="11" t="s">
        <v>216</v>
      </c>
      <c r="B75" s="12" t="s">
        <v>198</v>
      </c>
      <c r="C75" s="2" t="s">
        <v>23</v>
      </c>
      <c r="D75" s="3">
        <v>5</v>
      </c>
      <c r="E75" s="71">
        <f t="shared" si="0"/>
        <v>6518.0863869573504</v>
      </c>
      <c r="F75" s="62">
        <v>6789.6731732339995</v>
      </c>
      <c r="G75" s="10">
        <f t="shared" si="2"/>
        <v>32590.431934786749</v>
      </c>
      <c r="H75" s="61">
        <v>33948.365866169996</v>
      </c>
      <c r="I75" s="33">
        <v>0.96000002071568202</v>
      </c>
    </row>
    <row r="76" spans="1:9" s="17" customFormat="1" ht="75" x14ac:dyDescent="0.2">
      <c r="A76" s="11" t="s">
        <v>217</v>
      </c>
      <c r="B76" s="12" t="s">
        <v>199</v>
      </c>
      <c r="C76" s="2" t="s">
        <v>23</v>
      </c>
      <c r="D76" s="3">
        <v>1</v>
      </c>
      <c r="E76" s="71">
        <f t="shared" si="0"/>
        <v>5153.6599023779754</v>
      </c>
      <c r="F76" s="62">
        <v>5368.3956157999992</v>
      </c>
      <c r="G76" s="10">
        <f t="shared" si="2"/>
        <v>5153.6599023779754</v>
      </c>
      <c r="H76" s="62">
        <v>5368.3956157999992</v>
      </c>
      <c r="I76" s="33">
        <v>0.96000002071568202</v>
      </c>
    </row>
    <row r="77" spans="1:9" s="17" customFormat="1" ht="30" x14ac:dyDescent="0.2">
      <c r="A77" s="11" t="s">
        <v>218</v>
      </c>
      <c r="B77" s="12" t="s">
        <v>200</v>
      </c>
      <c r="C77" s="2" t="s">
        <v>23</v>
      </c>
      <c r="D77" s="3">
        <v>1</v>
      </c>
      <c r="E77" s="71">
        <f t="shared" si="0"/>
        <v>7639.6954853517273</v>
      </c>
      <c r="F77" s="62">
        <v>7958.0159588499992</v>
      </c>
      <c r="G77" s="10">
        <f t="shared" si="2"/>
        <v>7639.6954853517273</v>
      </c>
      <c r="H77" s="62">
        <v>7958.0159588499992</v>
      </c>
      <c r="I77" s="33">
        <v>0.96000002071568202</v>
      </c>
    </row>
    <row r="78" spans="1:9" s="17" customFormat="1" x14ac:dyDescent="0.2">
      <c r="A78" s="11" t="s">
        <v>219</v>
      </c>
      <c r="B78" s="12" t="s">
        <v>103</v>
      </c>
      <c r="C78" s="2" t="s">
        <v>23</v>
      </c>
      <c r="D78" s="3">
        <v>1</v>
      </c>
      <c r="E78" s="71">
        <f t="shared" si="0"/>
        <v>1671.4572656361004</v>
      </c>
      <c r="F78" s="62">
        <v>1741.1012807999998</v>
      </c>
      <c r="G78" s="10">
        <f t="shared" si="2"/>
        <v>1671.4572656361004</v>
      </c>
      <c r="H78" s="62">
        <v>1741.1012807999998</v>
      </c>
      <c r="I78" s="33">
        <v>0.96000002071568202</v>
      </c>
    </row>
    <row r="79" spans="1:9" s="17" customFormat="1" ht="60" x14ac:dyDescent="0.2">
      <c r="A79" s="11" t="s">
        <v>220</v>
      </c>
      <c r="B79" s="12" t="s">
        <v>197</v>
      </c>
      <c r="C79" s="2" t="s">
        <v>2</v>
      </c>
      <c r="D79" s="3">
        <v>3</v>
      </c>
      <c r="E79" s="71">
        <f t="shared" ref="E79:E142" si="3">F79*I79</f>
        <v>6323.0167116305329</v>
      </c>
      <c r="F79" s="62">
        <v>6586.475599153332</v>
      </c>
      <c r="G79" s="10">
        <f t="shared" si="2"/>
        <v>18969.0501348916</v>
      </c>
      <c r="H79" s="62">
        <v>19759.426797459997</v>
      </c>
      <c r="I79" s="33">
        <v>0.96000002071568202</v>
      </c>
    </row>
    <row r="80" spans="1:9" s="17" customFormat="1" ht="60" x14ac:dyDescent="0.2">
      <c r="A80" s="11" t="s">
        <v>221</v>
      </c>
      <c r="B80" s="12" t="s">
        <v>201</v>
      </c>
      <c r="C80" s="2" t="s">
        <v>2</v>
      </c>
      <c r="D80" s="3">
        <v>45</v>
      </c>
      <c r="E80" s="71">
        <f t="shared" si="3"/>
        <v>7043.6226198167424</v>
      </c>
      <c r="F80" s="62">
        <v>7337.1067373162214</v>
      </c>
      <c r="G80" s="10">
        <f t="shared" si="2"/>
        <v>316963.01789175341</v>
      </c>
      <c r="H80" s="62">
        <v>330169.80317922996</v>
      </c>
      <c r="I80" s="33">
        <v>0.96000002071568202</v>
      </c>
    </row>
    <row r="81" spans="1:9" s="17" customFormat="1" ht="30" x14ac:dyDescent="0.2">
      <c r="A81" s="11" t="s">
        <v>222</v>
      </c>
      <c r="B81" s="12" t="s">
        <v>202</v>
      </c>
      <c r="C81" s="2" t="s">
        <v>2</v>
      </c>
      <c r="D81" s="3">
        <v>80</v>
      </c>
      <c r="E81" s="71">
        <f t="shared" si="3"/>
        <v>484.97133579423632</v>
      </c>
      <c r="F81" s="62">
        <v>505.17846388449988</v>
      </c>
      <c r="G81" s="10">
        <f t="shared" si="2"/>
        <v>38797.706863538908</v>
      </c>
      <c r="H81" s="62">
        <v>40414.277110759991</v>
      </c>
      <c r="I81" s="33">
        <v>0.96000002071568202</v>
      </c>
    </row>
    <row r="82" spans="1:9" s="17" customFormat="1" x14ac:dyDescent="0.2">
      <c r="A82" s="11" t="s">
        <v>223</v>
      </c>
      <c r="B82" s="12" t="s">
        <v>203</v>
      </c>
      <c r="C82" s="2" t="s">
        <v>2</v>
      </c>
      <c r="D82" s="3">
        <v>80</v>
      </c>
      <c r="E82" s="71">
        <f t="shared" si="3"/>
        <v>377.09767268316835</v>
      </c>
      <c r="F82" s="62">
        <v>392.8100672352499</v>
      </c>
      <c r="G82" s="10">
        <f t="shared" si="2"/>
        <v>30167.813814653469</v>
      </c>
      <c r="H82" s="62">
        <v>31424.805378819994</v>
      </c>
      <c r="I82" s="33">
        <v>0.96000002071568202</v>
      </c>
    </row>
    <row r="83" spans="1:9" s="17" customFormat="1" ht="29.25" customHeight="1" x14ac:dyDescent="0.2">
      <c r="A83" s="11" t="s">
        <v>224</v>
      </c>
      <c r="B83" s="12" t="s">
        <v>204</v>
      </c>
      <c r="C83" s="2" t="s">
        <v>205</v>
      </c>
      <c r="D83" s="3">
        <v>2</v>
      </c>
      <c r="E83" s="71">
        <f t="shared" si="3"/>
        <v>998.89469922538376</v>
      </c>
      <c r="F83" s="62">
        <v>1040.5152892399999</v>
      </c>
      <c r="G83" s="10">
        <f t="shared" si="2"/>
        <v>1997.7893984507675</v>
      </c>
      <c r="H83" s="62">
        <v>2081.0305784799998</v>
      </c>
      <c r="I83" s="33">
        <v>0.96000002071568202</v>
      </c>
    </row>
    <row r="84" spans="1:9" s="17" customFormat="1" ht="14.45" customHeight="1" x14ac:dyDescent="0.2">
      <c r="A84" s="11" t="s">
        <v>225</v>
      </c>
      <c r="B84" s="12" t="s">
        <v>206</v>
      </c>
      <c r="C84" s="2" t="s">
        <v>52</v>
      </c>
      <c r="D84" s="3">
        <v>0.1</v>
      </c>
      <c r="E84" s="71"/>
      <c r="F84" s="62"/>
      <c r="G84" s="10"/>
      <c r="H84" s="61"/>
      <c r="I84" s="33">
        <v>0.96000002071568202</v>
      </c>
    </row>
    <row r="85" spans="1:9" s="17" customFormat="1" ht="36.75" customHeight="1" x14ac:dyDescent="0.2">
      <c r="A85" s="25" t="s">
        <v>226</v>
      </c>
      <c r="B85" s="30" t="s">
        <v>57</v>
      </c>
      <c r="C85" s="26"/>
      <c r="D85" s="23"/>
      <c r="E85" s="71"/>
      <c r="F85" s="62"/>
      <c r="G85" s="10"/>
      <c r="H85" s="62"/>
      <c r="I85" s="33">
        <v>0.96000002071568202</v>
      </c>
    </row>
    <row r="86" spans="1:9" s="17" customFormat="1" ht="30" x14ac:dyDescent="0.2">
      <c r="A86" s="11" t="s">
        <v>21</v>
      </c>
      <c r="B86" s="12" t="s">
        <v>207</v>
      </c>
      <c r="C86" s="2" t="s">
        <v>23</v>
      </c>
      <c r="D86" s="16">
        <v>1.4151899999999999</v>
      </c>
      <c r="E86" s="71">
        <f t="shared" si="3"/>
        <v>2137.1983399897445</v>
      </c>
      <c r="F86" s="62">
        <v>2226.2482227828064</v>
      </c>
      <c r="G86" s="10">
        <f t="shared" si="2"/>
        <v>3024.5417187700859</v>
      </c>
      <c r="H86" s="61">
        <v>3150.5642223999994</v>
      </c>
      <c r="I86" s="33">
        <v>0.96000002071568202</v>
      </c>
    </row>
    <row r="87" spans="1:9" s="17" customFormat="1" x14ac:dyDescent="0.2">
      <c r="A87" s="11" t="s">
        <v>22</v>
      </c>
      <c r="B87" s="12" t="s">
        <v>58</v>
      </c>
      <c r="C87" s="2" t="s">
        <v>23</v>
      </c>
      <c r="D87" s="3">
        <v>1</v>
      </c>
      <c r="E87" s="71">
        <f t="shared" si="3"/>
        <v>6329.6494785576606</v>
      </c>
      <c r="F87" s="62">
        <v>6593.3847312199987</v>
      </c>
      <c r="G87" s="10">
        <f t="shared" si="2"/>
        <v>6329.6494785576606</v>
      </c>
      <c r="H87" s="62">
        <v>6593.3847312199987</v>
      </c>
      <c r="I87" s="33">
        <v>0.96000002071568202</v>
      </c>
    </row>
    <row r="88" spans="1:9" s="17" customFormat="1" ht="30" x14ac:dyDescent="0.2">
      <c r="A88" s="11" t="s">
        <v>230</v>
      </c>
      <c r="B88" s="12" t="s">
        <v>62</v>
      </c>
      <c r="C88" s="2" t="s">
        <v>23</v>
      </c>
      <c r="D88" s="3">
        <v>1</v>
      </c>
      <c r="E88" s="71">
        <f t="shared" si="3"/>
        <v>2010.8891131318442</v>
      </c>
      <c r="F88" s="62">
        <v>2094.6761143116664</v>
      </c>
      <c r="G88" s="10">
        <f t="shared" ref="G88:G150" si="4">H88*I88</f>
        <v>2010.8891131318442</v>
      </c>
      <c r="H88" s="62">
        <v>2094.6761143116664</v>
      </c>
      <c r="I88" s="33">
        <v>0.96000002071568202</v>
      </c>
    </row>
    <row r="89" spans="1:9" s="17" customFormat="1" x14ac:dyDescent="0.2">
      <c r="A89" s="11" t="s">
        <v>231</v>
      </c>
      <c r="B89" s="12" t="s">
        <v>61</v>
      </c>
      <c r="C89" s="2" t="s">
        <v>23</v>
      </c>
      <c r="D89" s="3">
        <v>1</v>
      </c>
      <c r="E89" s="71">
        <f t="shared" si="3"/>
        <v>1449.7570310968676</v>
      </c>
      <c r="F89" s="62">
        <v>1510.1635414716666</v>
      </c>
      <c r="G89" s="10">
        <f t="shared" si="4"/>
        <v>1449.7570310968676</v>
      </c>
      <c r="H89" s="62">
        <v>1510.1635414716666</v>
      </c>
      <c r="I89" s="33">
        <v>0.96000002071568202</v>
      </c>
    </row>
    <row r="90" spans="1:9" s="17" customFormat="1" ht="30" x14ac:dyDescent="0.2">
      <c r="A90" s="11" t="s">
        <v>232</v>
      </c>
      <c r="B90" s="12" t="s">
        <v>60</v>
      </c>
      <c r="C90" s="2" t="s">
        <v>23</v>
      </c>
      <c r="D90" s="3">
        <v>2</v>
      </c>
      <c r="E90" s="71">
        <f t="shared" si="3"/>
        <v>1914.3823543421408</v>
      </c>
      <c r="F90" s="62">
        <v>1994.1482427416665</v>
      </c>
      <c r="G90" s="10">
        <f t="shared" si="4"/>
        <v>3828.7647086842817</v>
      </c>
      <c r="H90" s="62">
        <v>3988.2964854833331</v>
      </c>
      <c r="I90" s="33">
        <v>0.96000002071568202</v>
      </c>
    </row>
    <row r="91" spans="1:9" s="17" customFormat="1" ht="30" x14ac:dyDescent="0.2">
      <c r="A91" s="11" t="s">
        <v>233</v>
      </c>
      <c r="B91" s="12" t="s">
        <v>59</v>
      </c>
      <c r="C91" s="2" t="s">
        <v>23</v>
      </c>
      <c r="D91" s="3">
        <v>2</v>
      </c>
      <c r="E91" s="71">
        <f t="shared" si="3"/>
        <v>2059.6399500462308</v>
      </c>
      <c r="F91" s="62">
        <v>2145.4582350016667</v>
      </c>
      <c r="G91" s="10">
        <f t="shared" si="4"/>
        <v>4119.2799000924615</v>
      </c>
      <c r="H91" s="62">
        <v>4290.9164700033334</v>
      </c>
      <c r="I91" s="33">
        <v>0.96000002071568202</v>
      </c>
    </row>
    <row r="92" spans="1:9" s="17" customFormat="1" ht="30" x14ac:dyDescent="0.2">
      <c r="A92" s="11" t="s">
        <v>234</v>
      </c>
      <c r="B92" s="12" t="s">
        <v>63</v>
      </c>
      <c r="C92" s="2" t="s">
        <v>23</v>
      </c>
      <c r="D92" s="3">
        <v>4</v>
      </c>
      <c r="E92" s="71">
        <f t="shared" si="3"/>
        <v>2102.5042063127908</v>
      </c>
      <c r="F92" s="62">
        <v>2190.1085009824997</v>
      </c>
      <c r="G92" s="10">
        <f t="shared" si="4"/>
        <v>8410.016825251163</v>
      </c>
      <c r="H92" s="62">
        <v>8760.4340039299987</v>
      </c>
      <c r="I92" s="33">
        <v>0.96000002071568202</v>
      </c>
    </row>
    <row r="93" spans="1:9" s="17" customFormat="1" ht="30" x14ac:dyDescent="0.2">
      <c r="A93" s="11" t="s">
        <v>235</v>
      </c>
      <c r="B93" s="12" t="s">
        <v>64</v>
      </c>
      <c r="C93" s="2" t="s">
        <v>23</v>
      </c>
      <c r="D93" s="3">
        <v>1</v>
      </c>
      <c r="E93" s="71">
        <f t="shared" si="3"/>
        <v>2124.1436084125444</v>
      </c>
      <c r="F93" s="62">
        <v>2212.6495443499998</v>
      </c>
      <c r="G93" s="10">
        <f t="shared" si="4"/>
        <v>2124.1436084125444</v>
      </c>
      <c r="H93" s="62">
        <v>2212.6495443499998</v>
      </c>
      <c r="I93" s="33">
        <v>0.96000002071568202</v>
      </c>
    </row>
    <row r="94" spans="1:9" s="17" customFormat="1" ht="105" x14ac:dyDescent="0.2">
      <c r="A94" s="11" t="s">
        <v>236</v>
      </c>
      <c r="B94" s="12" t="s">
        <v>104</v>
      </c>
      <c r="C94" s="2" t="s">
        <v>23</v>
      </c>
      <c r="D94" s="3">
        <v>11</v>
      </c>
      <c r="E94" s="71">
        <f t="shared" si="3"/>
        <v>21318.496776242431</v>
      </c>
      <c r="F94" s="62">
        <v>22206.766996056362</v>
      </c>
      <c r="G94" s="10">
        <f t="shared" si="4"/>
        <v>234503.46453866671</v>
      </c>
      <c r="H94" s="62">
        <v>244274.43695661996</v>
      </c>
      <c r="I94" s="33">
        <v>0.96000002071568202</v>
      </c>
    </row>
    <row r="95" spans="1:9" s="17" customFormat="1" ht="30" x14ac:dyDescent="0.2">
      <c r="A95" s="11" t="s">
        <v>237</v>
      </c>
      <c r="B95" s="12" t="s">
        <v>65</v>
      </c>
      <c r="C95" s="2" t="s">
        <v>2</v>
      </c>
      <c r="D95" s="3">
        <v>102</v>
      </c>
      <c r="E95" s="71">
        <f t="shared" si="3"/>
        <v>123.94111724969179</v>
      </c>
      <c r="F95" s="62">
        <v>129.10532768248632</v>
      </c>
      <c r="G95" s="10">
        <f t="shared" si="4"/>
        <v>12641.99395946856</v>
      </c>
      <c r="H95" s="62">
        <v>13168.743423613603</v>
      </c>
      <c r="I95" s="33">
        <v>0.96000002071568202</v>
      </c>
    </row>
    <row r="96" spans="1:9" s="17" customFormat="1" ht="30" x14ac:dyDescent="0.2">
      <c r="A96" s="11" t="s">
        <v>238</v>
      </c>
      <c r="B96" s="12" t="s">
        <v>227</v>
      </c>
      <c r="C96" s="2" t="s">
        <v>2</v>
      </c>
      <c r="D96" s="3">
        <v>10</v>
      </c>
      <c r="E96" s="71">
        <f t="shared" si="3"/>
        <v>80.806673271540731</v>
      </c>
      <c r="F96" s="62">
        <v>84.173616174819657</v>
      </c>
      <c r="G96" s="10">
        <f t="shared" si="4"/>
        <v>808.0667327154074</v>
      </c>
      <c r="H96" s="62">
        <v>841.73616174819654</v>
      </c>
      <c r="I96" s="33">
        <v>0.96000002071568202</v>
      </c>
    </row>
    <row r="97" spans="1:9" s="17" customFormat="1" ht="30" x14ac:dyDescent="0.2">
      <c r="A97" s="11" t="s">
        <v>239</v>
      </c>
      <c r="B97" s="12" t="s">
        <v>228</v>
      </c>
      <c r="C97" s="2" t="s">
        <v>2</v>
      </c>
      <c r="D97" s="3">
        <v>10</v>
      </c>
      <c r="E97" s="71">
        <f t="shared" si="3"/>
        <v>297.99662630032685</v>
      </c>
      <c r="F97" s="62">
        <v>310.41314569781963</v>
      </c>
      <c r="G97" s="10">
        <f t="shared" si="4"/>
        <v>2979.9662630032685</v>
      </c>
      <c r="H97" s="62">
        <v>3104.1314569781962</v>
      </c>
      <c r="I97" s="33">
        <v>0.96000002071568202</v>
      </c>
    </row>
    <row r="98" spans="1:9" s="17" customFormat="1" ht="45" x14ac:dyDescent="0.2">
      <c r="A98" s="11" t="s">
        <v>240</v>
      </c>
      <c r="B98" s="12" t="s">
        <v>229</v>
      </c>
      <c r="C98" s="2" t="s">
        <v>2</v>
      </c>
      <c r="D98" s="3">
        <v>10</v>
      </c>
      <c r="E98" s="71">
        <f t="shared" si="3"/>
        <v>30.245417187700863</v>
      </c>
      <c r="F98" s="62">
        <v>31.505642223999995</v>
      </c>
      <c r="G98" s="10">
        <f t="shared" si="4"/>
        <v>302.4541718770086</v>
      </c>
      <c r="H98" s="62">
        <v>315.05642223999996</v>
      </c>
      <c r="I98" s="33">
        <v>0.96000002071568202</v>
      </c>
    </row>
    <row r="99" spans="1:9" s="17" customFormat="1" ht="75" x14ac:dyDescent="0.2">
      <c r="A99" s="11" t="s">
        <v>241</v>
      </c>
      <c r="B99" s="12" t="s">
        <v>66</v>
      </c>
      <c r="C99" s="2" t="s">
        <v>2</v>
      </c>
      <c r="D99" s="3">
        <v>100</v>
      </c>
      <c r="E99" s="71">
        <f t="shared" si="3"/>
        <v>211.50898815570153</v>
      </c>
      <c r="F99" s="62">
        <v>220.32185790789998</v>
      </c>
      <c r="G99" s="10">
        <f t="shared" si="4"/>
        <v>21150.898815570152</v>
      </c>
      <c r="H99" s="62">
        <v>22032.185790789998</v>
      </c>
      <c r="I99" s="33">
        <v>0.96000002071568202</v>
      </c>
    </row>
    <row r="100" spans="1:9" s="17" customFormat="1" ht="30" x14ac:dyDescent="0.2">
      <c r="A100" s="11" t="s">
        <v>242</v>
      </c>
      <c r="B100" s="12" t="s">
        <v>67</v>
      </c>
      <c r="C100" s="2" t="s">
        <v>23</v>
      </c>
      <c r="D100" s="3">
        <v>22</v>
      </c>
      <c r="E100" s="71">
        <f t="shared" si="3"/>
        <v>335.78382568582373</v>
      </c>
      <c r="F100" s="62">
        <v>349.77481087499996</v>
      </c>
      <c r="G100" s="10">
        <f t="shared" si="4"/>
        <v>7387.244165088121</v>
      </c>
      <c r="H100" s="62">
        <v>7695.0458392499986</v>
      </c>
      <c r="I100" s="33">
        <v>0.96000002071568202</v>
      </c>
    </row>
    <row r="101" spans="1:9" s="17" customFormat="1" x14ac:dyDescent="0.2">
      <c r="A101" s="11" t="s">
        <v>245</v>
      </c>
      <c r="B101" s="12" t="s">
        <v>68</v>
      </c>
      <c r="C101" s="2" t="s">
        <v>23</v>
      </c>
      <c r="D101" s="3">
        <v>2</v>
      </c>
      <c r="E101" s="71">
        <f t="shared" si="3"/>
        <v>732.75492627439758</v>
      </c>
      <c r="F101" s="62">
        <v>763.28636506499993</v>
      </c>
      <c r="G101" s="10">
        <f t="shared" si="4"/>
        <v>1465.5098525487952</v>
      </c>
      <c r="H101" s="62">
        <v>1526.5727301299999</v>
      </c>
      <c r="I101" s="33">
        <v>0.96000002071568202</v>
      </c>
    </row>
    <row r="102" spans="1:9" s="17" customFormat="1" ht="30" x14ac:dyDescent="0.2">
      <c r="A102" s="11" t="s">
        <v>246</v>
      </c>
      <c r="B102" s="12" t="s">
        <v>243</v>
      </c>
      <c r="C102" s="2" t="s">
        <v>23</v>
      </c>
      <c r="D102" s="3">
        <v>1</v>
      </c>
      <c r="E102" s="71">
        <f t="shared" si="3"/>
        <v>1052.6201113351153</v>
      </c>
      <c r="F102" s="62">
        <v>1096.4792589799997</v>
      </c>
      <c r="G102" s="10">
        <f t="shared" si="4"/>
        <v>1052.6201113351153</v>
      </c>
      <c r="H102" s="61">
        <v>1096.4792589799997</v>
      </c>
      <c r="I102" s="33">
        <v>0.96000002071568202</v>
      </c>
    </row>
    <row r="103" spans="1:9" s="17" customFormat="1" x14ac:dyDescent="0.2">
      <c r="A103" s="11" t="s">
        <v>247</v>
      </c>
      <c r="B103" s="12" t="s">
        <v>244</v>
      </c>
      <c r="C103" s="2" t="s">
        <v>23</v>
      </c>
      <c r="D103" s="3">
        <v>5</v>
      </c>
      <c r="E103" s="71">
        <f t="shared" si="3"/>
        <v>1998.7843134898367</v>
      </c>
      <c r="F103" s="62">
        <v>2082.0669482899998</v>
      </c>
      <c r="G103" s="10">
        <f t="shared" si="4"/>
        <v>9993.9215674491825</v>
      </c>
      <c r="H103" s="62">
        <v>10410.334741449999</v>
      </c>
      <c r="I103" s="33">
        <v>0.96000002071568202</v>
      </c>
    </row>
    <row r="104" spans="1:9" s="17" customFormat="1" ht="30" x14ac:dyDescent="0.2">
      <c r="A104" s="11" t="s">
        <v>248</v>
      </c>
      <c r="B104" s="12" t="s">
        <v>29</v>
      </c>
      <c r="C104" s="2" t="s">
        <v>23</v>
      </c>
      <c r="D104" s="3">
        <v>10</v>
      </c>
      <c r="E104" s="71">
        <f t="shared" si="3"/>
        <v>93.820488184216828</v>
      </c>
      <c r="F104" s="62">
        <v>97.729673082999994</v>
      </c>
      <c r="G104" s="10">
        <f t="shared" si="4"/>
        <v>938.20488184216822</v>
      </c>
      <c r="H104" s="62">
        <v>977.29673082999989</v>
      </c>
      <c r="I104" s="33">
        <v>0.96000002071568202</v>
      </c>
    </row>
    <row r="105" spans="1:9" s="17" customFormat="1" ht="30" x14ac:dyDescent="0.2">
      <c r="A105" s="11" t="s">
        <v>249</v>
      </c>
      <c r="B105" s="12" t="s">
        <v>69</v>
      </c>
      <c r="C105" s="2" t="s">
        <v>23</v>
      </c>
      <c r="D105" s="3">
        <v>30</v>
      </c>
      <c r="E105" s="71">
        <f t="shared" si="3"/>
        <v>71.932357324696454</v>
      </c>
      <c r="F105" s="62">
        <v>74.929537262999986</v>
      </c>
      <c r="G105" s="10">
        <f t="shared" si="4"/>
        <v>2157.9707197408939</v>
      </c>
      <c r="H105" s="62">
        <v>2247.8861178899997</v>
      </c>
      <c r="I105" s="33">
        <v>0.96000002071568202</v>
      </c>
    </row>
    <row r="106" spans="1:9" s="17" customFormat="1" ht="30" customHeight="1" x14ac:dyDescent="0.2">
      <c r="A106" s="25" t="s">
        <v>250</v>
      </c>
      <c r="B106" s="28" t="s">
        <v>32</v>
      </c>
      <c r="C106" s="29"/>
      <c r="D106" s="23"/>
      <c r="E106" s="71"/>
      <c r="F106" s="62"/>
      <c r="G106" s="10"/>
      <c r="H106" s="62"/>
      <c r="I106" s="33">
        <v>0.96000002071568202</v>
      </c>
    </row>
    <row r="107" spans="1:9" s="17" customFormat="1" ht="45" x14ac:dyDescent="0.2">
      <c r="A107" s="11" t="s">
        <v>253</v>
      </c>
      <c r="B107" s="12" t="s">
        <v>251</v>
      </c>
      <c r="C107" s="2" t="s">
        <v>45</v>
      </c>
      <c r="D107" s="3">
        <v>10</v>
      </c>
      <c r="E107" s="71">
        <f t="shared" si="3"/>
        <v>83.473371777898109</v>
      </c>
      <c r="F107" s="62">
        <v>86.951427058999997</v>
      </c>
      <c r="G107" s="10">
        <f t="shared" si="4"/>
        <v>834.73371777898103</v>
      </c>
      <c r="H107" s="62">
        <v>869.51427058999991</v>
      </c>
      <c r="I107" s="33">
        <v>0.96000002071568202</v>
      </c>
    </row>
    <row r="108" spans="1:9" s="17" customFormat="1" x14ac:dyDescent="0.2">
      <c r="A108" s="11" t="s">
        <v>254</v>
      </c>
      <c r="B108" s="12" t="s">
        <v>116</v>
      </c>
      <c r="C108" s="2" t="s">
        <v>45</v>
      </c>
      <c r="D108" s="3">
        <v>3.5</v>
      </c>
      <c r="E108" s="71">
        <f t="shared" si="3"/>
        <v>3716.7183245224505</v>
      </c>
      <c r="F108" s="62">
        <v>3871.581504499999</v>
      </c>
      <c r="G108" s="10">
        <f t="shared" si="4"/>
        <v>13008.514135828576</v>
      </c>
      <c r="H108" s="62">
        <v>13550.535265749997</v>
      </c>
      <c r="I108" s="33">
        <v>0.96000002071568202</v>
      </c>
    </row>
    <row r="109" spans="1:9" s="17" customFormat="1" ht="45" x14ac:dyDescent="0.2">
      <c r="A109" s="11" t="s">
        <v>255</v>
      </c>
      <c r="B109" s="12" t="s">
        <v>252</v>
      </c>
      <c r="C109" s="2" t="s">
        <v>45</v>
      </c>
      <c r="D109" s="3">
        <v>6.9</v>
      </c>
      <c r="E109" s="71">
        <f t="shared" si="3"/>
        <v>14.563249122605773</v>
      </c>
      <c r="F109" s="62">
        <v>15.170050842028983</v>
      </c>
      <c r="G109" s="10">
        <f t="shared" si="4"/>
        <v>100.48641894597984</v>
      </c>
      <c r="H109" s="62">
        <v>104.67335080999999</v>
      </c>
      <c r="I109" s="33">
        <v>0.96000002071568202</v>
      </c>
    </row>
    <row r="110" spans="1:9" s="17" customFormat="1" ht="30" x14ac:dyDescent="0.2">
      <c r="A110" s="11" t="s">
        <v>256</v>
      </c>
      <c r="B110" s="12" t="s">
        <v>265</v>
      </c>
      <c r="C110" s="2" t="s">
        <v>266</v>
      </c>
      <c r="D110" s="3">
        <v>53</v>
      </c>
      <c r="E110" s="71">
        <f t="shared" si="3"/>
        <v>547.48485121604745</v>
      </c>
      <c r="F110" s="62">
        <v>570.29670771037729</v>
      </c>
      <c r="G110" s="10">
        <f t="shared" si="4"/>
        <v>29016.697114450511</v>
      </c>
      <c r="H110" s="62">
        <v>30225.725508649994</v>
      </c>
      <c r="I110" s="33">
        <v>0.96000002071568202</v>
      </c>
    </row>
    <row r="111" spans="1:9" s="17" customFormat="1" ht="30" x14ac:dyDescent="0.2">
      <c r="A111" s="11" t="s">
        <v>257</v>
      </c>
      <c r="B111" s="12" t="s">
        <v>267</v>
      </c>
      <c r="C111" s="2" t="s">
        <v>2</v>
      </c>
      <c r="D111" s="3">
        <v>53</v>
      </c>
      <c r="E111" s="71">
        <f t="shared" si="3"/>
        <v>332.3767109765588</v>
      </c>
      <c r="F111" s="62">
        <v>346.22573312943393</v>
      </c>
      <c r="G111" s="10">
        <f t="shared" si="4"/>
        <v>17615.965681757614</v>
      </c>
      <c r="H111" s="62">
        <v>18349.963855859998</v>
      </c>
      <c r="I111" s="33">
        <v>0.96000002071568202</v>
      </c>
    </row>
    <row r="112" spans="1:9" s="17" customFormat="1" ht="30" x14ac:dyDescent="0.2">
      <c r="A112" s="11" t="s">
        <v>258</v>
      </c>
      <c r="B112" s="12" t="s">
        <v>268</v>
      </c>
      <c r="C112" s="2" t="s">
        <v>2</v>
      </c>
      <c r="D112" s="3">
        <v>3</v>
      </c>
      <c r="E112" s="71">
        <f t="shared" si="3"/>
        <v>304.77564030150319</v>
      </c>
      <c r="F112" s="62">
        <v>317.47461846333329</v>
      </c>
      <c r="G112" s="10">
        <f t="shared" si="4"/>
        <v>914.32692090450962</v>
      </c>
      <c r="H112" s="62">
        <v>952.42385538999986</v>
      </c>
      <c r="I112" s="33">
        <v>0.96000002071568202</v>
      </c>
    </row>
    <row r="113" spans="1:9" s="17" customFormat="1" x14ac:dyDescent="0.2">
      <c r="A113" s="11" t="s">
        <v>259</v>
      </c>
      <c r="B113" s="12" t="s">
        <v>269</v>
      </c>
      <c r="C113" s="2" t="s">
        <v>2</v>
      </c>
      <c r="D113" s="3">
        <v>6</v>
      </c>
      <c r="E113" s="71">
        <f t="shared" si="3"/>
        <v>3.1505642903855064</v>
      </c>
      <c r="F113" s="62">
        <v>3.2818377316666663</v>
      </c>
      <c r="G113" s="10">
        <f t="shared" si="4"/>
        <v>18.903385742313038</v>
      </c>
      <c r="H113" s="62">
        <v>19.691026389999998</v>
      </c>
      <c r="I113" s="33">
        <v>0.96000002071568202</v>
      </c>
    </row>
    <row r="114" spans="1:9" s="17" customFormat="1" ht="45" x14ac:dyDescent="0.2">
      <c r="A114" s="11" t="s">
        <v>260</v>
      </c>
      <c r="B114" s="12" t="s">
        <v>270</v>
      </c>
      <c r="C114" s="2" t="s">
        <v>2</v>
      </c>
      <c r="D114" s="3">
        <v>1</v>
      </c>
      <c r="E114" s="71">
        <f t="shared" si="3"/>
        <v>412.88974121367949</v>
      </c>
      <c r="F114" s="62">
        <v>430.09347114999991</v>
      </c>
      <c r="G114" s="10">
        <f t="shared" si="4"/>
        <v>412.88974121367949</v>
      </c>
      <c r="H114" s="62">
        <v>430.09347114999991</v>
      </c>
      <c r="I114" s="33">
        <v>0.96000002071568202</v>
      </c>
    </row>
    <row r="115" spans="1:9" s="17" customFormat="1" x14ac:dyDescent="0.2">
      <c r="A115" s="11" t="s">
        <v>261</v>
      </c>
      <c r="B115" s="12" t="s">
        <v>70</v>
      </c>
      <c r="C115" s="2" t="s">
        <v>2</v>
      </c>
      <c r="D115" s="3">
        <v>14</v>
      </c>
      <c r="E115" s="71">
        <f t="shared" si="3"/>
        <v>184.20141294765185</v>
      </c>
      <c r="F115" s="62">
        <v>191.87646767999996</v>
      </c>
      <c r="G115" s="10">
        <f t="shared" si="4"/>
        <v>2578.819781267126</v>
      </c>
      <c r="H115" s="62">
        <v>2686.2705475199996</v>
      </c>
      <c r="I115" s="33">
        <v>0.96000002071568202</v>
      </c>
    </row>
    <row r="116" spans="1:9" s="17" customFormat="1" ht="30" x14ac:dyDescent="0.2">
      <c r="A116" s="11" t="s">
        <v>262</v>
      </c>
      <c r="B116" s="12" t="s">
        <v>271</v>
      </c>
      <c r="C116" s="2" t="s">
        <v>2</v>
      </c>
      <c r="D116" s="3">
        <v>89</v>
      </c>
      <c r="E116" s="71">
        <f t="shared" si="3"/>
        <v>184.14871279309443</v>
      </c>
      <c r="F116" s="62">
        <v>191.8215716868539</v>
      </c>
      <c r="G116" s="10">
        <f t="shared" si="4"/>
        <v>16389.235438585405</v>
      </c>
      <c r="H116" s="62">
        <v>17072.119880129998</v>
      </c>
      <c r="I116" s="33">
        <v>0.96000002071568202</v>
      </c>
    </row>
    <row r="117" spans="1:9" s="17" customFormat="1" ht="30" x14ac:dyDescent="0.2">
      <c r="A117" s="11" t="s">
        <v>263</v>
      </c>
      <c r="B117" s="12" t="s">
        <v>272</v>
      </c>
      <c r="C117" s="2" t="s">
        <v>2</v>
      </c>
      <c r="D117" s="3">
        <v>54</v>
      </c>
      <c r="E117" s="71">
        <f t="shared" si="3"/>
        <v>163.33188558051179</v>
      </c>
      <c r="F117" s="62">
        <v>170.13737714166666</v>
      </c>
      <c r="G117" s="10">
        <f t="shared" si="4"/>
        <v>8819.9218213476361</v>
      </c>
      <c r="H117" s="62">
        <v>9187.418365649999</v>
      </c>
      <c r="I117" s="33">
        <v>0.96000002071568202</v>
      </c>
    </row>
    <row r="118" spans="1:9" s="17" customFormat="1" ht="30" x14ac:dyDescent="0.2">
      <c r="A118" s="11" t="s">
        <v>264</v>
      </c>
      <c r="B118" s="12" t="s">
        <v>273</v>
      </c>
      <c r="C118" s="2" t="s">
        <v>23</v>
      </c>
      <c r="D118" s="3">
        <v>3</v>
      </c>
      <c r="E118" s="71">
        <f t="shared" si="3"/>
        <v>843.68795313060298</v>
      </c>
      <c r="F118" s="62">
        <v>878.84159887999988</v>
      </c>
      <c r="G118" s="10">
        <f t="shared" si="4"/>
        <v>2531.0638593918093</v>
      </c>
      <c r="H118" s="62">
        <v>2636.5247966399997</v>
      </c>
      <c r="I118" s="33">
        <v>0.96000002071568202</v>
      </c>
    </row>
    <row r="119" spans="1:9" s="17" customFormat="1" ht="30" x14ac:dyDescent="0.2">
      <c r="A119" s="25" t="s">
        <v>71</v>
      </c>
      <c r="B119" s="27" t="s">
        <v>274</v>
      </c>
      <c r="C119" s="26"/>
      <c r="D119" s="23"/>
      <c r="E119" s="71"/>
      <c r="F119" s="62"/>
      <c r="G119" s="10"/>
      <c r="H119" s="62"/>
      <c r="I119" s="33">
        <v>0.96000002071568202</v>
      </c>
    </row>
    <row r="120" spans="1:9" s="17" customFormat="1" ht="45" x14ac:dyDescent="0.2">
      <c r="A120" s="11" t="s">
        <v>24</v>
      </c>
      <c r="B120" s="12" t="s">
        <v>251</v>
      </c>
      <c r="C120" s="2" t="s">
        <v>45</v>
      </c>
      <c r="D120" s="3">
        <v>23</v>
      </c>
      <c r="E120" s="71">
        <f t="shared" si="3"/>
        <v>82.6644625939593</v>
      </c>
      <c r="F120" s="62">
        <v>86.108813343913027</v>
      </c>
      <c r="G120" s="10">
        <f t="shared" si="4"/>
        <v>1901.282639661064</v>
      </c>
      <c r="H120" s="62">
        <v>1980.5027069099997</v>
      </c>
      <c r="I120" s="33">
        <v>0.96000002071568202</v>
      </c>
    </row>
    <row r="121" spans="1:9" s="17" customFormat="1" ht="30" x14ac:dyDescent="0.2">
      <c r="A121" s="11" t="s">
        <v>25</v>
      </c>
      <c r="B121" s="12" t="s">
        <v>275</v>
      </c>
      <c r="C121" s="2" t="s">
        <v>45</v>
      </c>
      <c r="D121" s="3">
        <v>9.9</v>
      </c>
      <c r="E121" s="71">
        <f t="shared" si="3"/>
        <v>827.58841886203015</v>
      </c>
      <c r="F121" s="62">
        <v>862.07125104545446</v>
      </c>
      <c r="G121" s="10">
        <f t="shared" si="4"/>
        <v>8193.1253467340994</v>
      </c>
      <c r="H121" s="62">
        <v>8534.5053853499994</v>
      </c>
      <c r="I121" s="33">
        <v>0.96000002071568202</v>
      </c>
    </row>
    <row r="122" spans="1:9" s="17" customFormat="1" x14ac:dyDescent="0.2">
      <c r="A122" s="11" t="s">
        <v>26</v>
      </c>
      <c r="B122" s="12" t="s">
        <v>116</v>
      </c>
      <c r="C122" s="2" t="s">
        <v>45</v>
      </c>
      <c r="D122" s="3">
        <v>2.6</v>
      </c>
      <c r="E122" s="71">
        <f t="shared" si="3"/>
        <v>3729.4007579875079</v>
      </c>
      <c r="F122" s="62">
        <v>3884.7923724076918</v>
      </c>
      <c r="G122" s="10">
        <f t="shared" si="4"/>
        <v>9696.4419707675206</v>
      </c>
      <c r="H122" s="62">
        <v>10100.460168259999</v>
      </c>
      <c r="I122" s="33">
        <v>0.96000002071568202</v>
      </c>
    </row>
    <row r="123" spans="1:9" s="17" customFormat="1" ht="45" x14ac:dyDescent="0.2">
      <c r="A123" s="11" t="s">
        <v>27</v>
      </c>
      <c r="B123" s="12" t="s">
        <v>252</v>
      </c>
      <c r="C123" s="2" t="s">
        <v>45</v>
      </c>
      <c r="D123" s="3">
        <v>2.1</v>
      </c>
      <c r="E123" s="71">
        <f t="shared" si="3"/>
        <v>121.75865001940979</v>
      </c>
      <c r="F123" s="62">
        <v>126.83192436666664</v>
      </c>
      <c r="G123" s="10">
        <f t="shared" si="4"/>
        <v>255.69316504076056</v>
      </c>
      <c r="H123" s="62">
        <v>266.34704116999995</v>
      </c>
      <c r="I123" s="33">
        <v>0.96000002071568202</v>
      </c>
    </row>
    <row r="124" spans="1:9" s="17" customFormat="1" x14ac:dyDescent="0.2">
      <c r="A124" s="11" t="s">
        <v>84</v>
      </c>
      <c r="B124" s="12" t="s">
        <v>127</v>
      </c>
      <c r="C124" s="2" t="s">
        <v>45</v>
      </c>
      <c r="D124" s="3">
        <v>9.1999999999999993</v>
      </c>
      <c r="E124" s="71">
        <f t="shared" si="3"/>
        <v>501.45880827863601</v>
      </c>
      <c r="F124" s="62">
        <v>522.35291401847826</v>
      </c>
      <c r="G124" s="10">
        <f t="shared" si="4"/>
        <v>4613.4210361634505</v>
      </c>
      <c r="H124" s="62">
        <v>4805.6468089699993</v>
      </c>
      <c r="I124" s="33">
        <v>0.96000002071568202</v>
      </c>
    </row>
    <row r="125" spans="1:9" s="17" customFormat="1" ht="60" x14ac:dyDescent="0.2">
      <c r="A125" s="11" t="s">
        <v>85</v>
      </c>
      <c r="B125" s="12" t="s">
        <v>276</v>
      </c>
      <c r="C125" s="2" t="s">
        <v>52</v>
      </c>
      <c r="D125" s="3">
        <v>12.8</v>
      </c>
      <c r="E125" s="71">
        <f t="shared" si="3"/>
        <v>101.35696960516529</v>
      </c>
      <c r="F125" s="62">
        <v>105.58017439374997</v>
      </c>
      <c r="G125" s="10">
        <f t="shared" si="4"/>
        <v>1297.3692109461158</v>
      </c>
      <c r="H125" s="61">
        <v>1351.4262322399998</v>
      </c>
      <c r="I125" s="33">
        <v>0.96000002071568202</v>
      </c>
    </row>
    <row r="126" spans="1:9" s="17" customFormat="1" ht="60" x14ac:dyDescent="0.2">
      <c r="A126" s="11" t="s">
        <v>86</v>
      </c>
      <c r="B126" s="12" t="s">
        <v>277</v>
      </c>
      <c r="C126" s="2" t="s">
        <v>52</v>
      </c>
      <c r="D126" s="3">
        <v>32</v>
      </c>
      <c r="E126" s="71">
        <f t="shared" si="3"/>
        <v>336.62328525003824</v>
      </c>
      <c r="F126" s="62">
        <v>350.64924790218743</v>
      </c>
      <c r="G126" s="10">
        <f t="shared" si="4"/>
        <v>10771.945128001224</v>
      </c>
      <c r="H126" s="62">
        <v>11220.775932869998</v>
      </c>
      <c r="I126" s="33">
        <v>0.96000002071568202</v>
      </c>
    </row>
    <row r="127" spans="1:9" s="17" customFormat="1" ht="30" x14ac:dyDescent="0.2">
      <c r="A127" s="11" t="s">
        <v>87</v>
      </c>
      <c r="B127" s="12" t="s">
        <v>278</v>
      </c>
      <c r="C127" s="2" t="s">
        <v>2</v>
      </c>
      <c r="D127" s="3">
        <v>66</v>
      </c>
      <c r="E127" s="71">
        <f t="shared" si="3"/>
        <v>1999.6284838260162</v>
      </c>
      <c r="F127" s="62">
        <v>2082.9462923712117</v>
      </c>
      <c r="G127" s="10">
        <f t="shared" si="4"/>
        <v>131975.47993251708</v>
      </c>
      <c r="H127" s="62">
        <v>137474.45529649997</v>
      </c>
      <c r="I127" s="33">
        <v>0.96000002071568202</v>
      </c>
    </row>
    <row r="128" spans="1:9" s="17" customFormat="1" ht="30" x14ac:dyDescent="0.2">
      <c r="A128" s="11" t="s">
        <v>88</v>
      </c>
      <c r="B128" s="12" t="s">
        <v>279</v>
      </c>
      <c r="C128" s="2" t="s">
        <v>2</v>
      </c>
      <c r="D128" s="3">
        <v>5.5</v>
      </c>
      <c r="E128" s="71">
        <f t="shared" si="3"/>
        <v>6378.4907622937808</v>
      </c>
      <c r="F128" s="62">
        <v>6644.2610673472718</v>
      </c>
      <c r="G128" s="10">
        <f t="shared" si="4"/>
        <v>35081.699192615793</v>
      </c>
      <c r="H128" s="62">
        <v>36543.435870409994</v>
      </c>
      <c r="I128" s="33">
        <v>0.96000002071568202</v>
      </c>
    </row>
    <row r="129" spans="1:9" s="17" customFormat="1" ht="45" x14ac:dyDescent="0.2">
      <c r="A129" s="11" t="s">
        <v>89</v>
      </c>
      <c r="B129" s="12" t="s">
        <v>280</v>
      </c>
      <c r="C129" s="2" t="s">
        <v>2</v>
      </c>
      <c r="D129" s="3">
        <v>4</v>
      </c>
      <c r="E129" s="71">
        <f t="shared" si="3"/>
        <v>1031.9756242744315</v>
      </c>
      <c r="F129" s="62">
        <v>1074.9745854224998</v>
      </c>
      <c r="G129" s="10">
        <f t="shared" si="4"/>
        <v>4127.9024970977262</v>
      </c>
      <c r="H129" s="62">
        <v>4299.8983416899991</v>
      </c>
      <c r="I129" s="33">
        <v>0.96000002071568202</v>
      </c>
    </row>
    <row r="130" spans="1:9" s="17" customFormat="1" ht="75" x14ac:dyDescent="0.2">
      <c r="A130" s="11" t="s">
        <v>90</v>
      </c>
      <c r="B130" s="12" t="s">
        <v>281</v>
      </c>
      <c r="C130" s="2" t="s">
        <v>2</v>
      </c>
      <c r="D130" s="3">
        <v>1</v>
      </c>
      <c r="E130" s="71">
        <f t="shared" si="3"/>
        <v>7019.1256006325521</v>
      </c>
      <c r="F130" s="62">
        <v>7311.589009549999</v>
      </c>
      <c r="G130" s="10">
        <f t="shared" si="4"/>
        <v>7019.1256006325521</v>
      </c>
      <c r="H130" s="62">
        <v>7311.589009549999</v>
      </c>
      <c r="I130" s="33">
        <v>0.96000002071568202</v>
      </c>
    </row>
    <row r="131" spans="1:9" s="17" customFormat="1" ht="75" x14ac:dyDescent="0.2">
      <c r="A131" s="11" t="s">
        <v>284</v>
      </c>
      <c r="B131" s="12" t="s">
        <v>198</v>
      </c>
      <c r="C131" s="2" t="s">
        <v>23</v>
      </c>
      <c r="D131" s="3">
        <v>1</v>
      </c>
      <c r="E131" s="71">
        <f t="shared" si="3"/>
        <v>18052.733383908952</v>
      </c>
      <c r="F131" s="62">
        <v>18804.930202449996</v>
      </c>
      <c r="G131" s="10">
        <f t="shared" si="4"/>
        <v>18052.733383908952</v>
      </c>
      <c r="H131" s="62">
        <v>18804.930202449996</v>
      </c>
      <c r="I131" s="33">
        <v>0.96000002071568202</v>
      </c>
    </row>
    <row r="132" spans="1:9" s="17" customFormat="1" ht="30" x14ac:dyDescent="0.2">
      <c r="A132" s="11" t="s">
        <v>285</v>
      </c>
      <c r="B132" s="12" t="s">
        <v>200</v>
      </c>
      <c r="C132" s="2" t="s">
        <v>23</v>
      </c>
      <c r="D132" s="3">
        <v>1</v>
      </c>
      <c r="E132" s="71">
        <f t="shared" si="3"/>
        <v>14292.949451266795</v>
      </c>
      <c r="F132" s="62">
        <v>14888.488690459997</v>
      </c>
      <c r="G132" s="10">
        <f t="shared" si="4"/>
        <v>14292.949451266795</v>
      </c>
      <c r="H132" s="62">
        <v>14888.488690459997</v>
      </c>
      <c r="I132" s="33">
        <v>0.96000002071568202</v>
      </c>
    </row>
    <row r="133" spans="1:9" s="17" customFormat="1" x14ac:dyDescent="0.2">
      <c r="A133" s="11" t="s">
        <v>286</v>
      </c>
      <c r="B133" s="12" t="s">
        <v>103</v>
      </c>
      <c r="C133" s="2" t="s">
        <v>23</v>
      </c>
      <c r="D133" s="3">
        <v>1</v>
      </c>
      <c r="E133" s="71">
        <f t="shared" si="3"/>
        <v>16281.784614365941</v>
      </c>
      <c r="F133" s="62">
        <v>16960.191940649998</v>
      </c>
      <c r="G133" s="10">
        <f t="shared" si="4"/>
        <v>16281.784614365941</v>
      </c>
      <c r="H133" s="62">
        <v>16960.191940649998</v>
      </c>
      <c r="I133" s="33">
        <v>0.96000002071568202</v>
      </c>
    </row>
    <row r="134" spans="1:9" s="17" customFormat="1" ht="30" x14ac:dyDescent="0.2">
      <c r="A134" s="11" t="s">
        <v>287</v>
      </c>
      <c r="B134" s="12" t="s">
        <v>282</v>
      </c>
      <c r="C134" s="2" t="s">
        <v>2</v>
      </c>
      <c r="D134" s="3">
        <v>66</v>
      </c>
      <c r="E134" s="71">
        <f t="shared" si="3"/>
        <v>80.693639456620176</v>
      </c>
      <c r="F134" s="62">
        <v>84.055872620151504</v>
      </c>
      <c r="G134" s="10">
        <f t="shared" si="4"/>
        <v>5325.7802041369314</v>
      </c>
      <c r="H134" s="62">
        <v>5547.6875929299995</v>
      </c>
      <c r="I134" s="33">
        <v>0.96000002071568202</v>
      </c>
    </row>
    <row r="135" spans="1:9" s="17" customFormat="1" x14ac:dyDescent="0.2">
      <c r="A135" s="11" t="s">
        <v>288</v>
      </c>
      <c r="B135" s="12" t="s">
        <v>203</v>
      </c>
      <c r="C135" s="2" t="s">
        <v>23</v>
      </c>
      <c r="D135" s="3">
        <v>66</v>
      </c>
      <c r="E135" s="71">
        <f t="shared" si="3"/>
        <v>377.29891686152558</v>
      </c>
      <c r="F135" s="62">
        <v>393.01969658318177</v>
      </c>
      <c r="G135" s="10">
        <f t="shared" si="4"/>
        <v>24901.728512860689</v>
      </c>
      <c r="H135" s="62">
        <v>25939.299974489997</v>
      </c>
      <c r="I135" s="33">
        <v>0.96000002071568202</v>
      </c>
    </row>
    <row r="136" spans="1:9" s="17" customFormat="1" ht="45" x14ac:dyDescent="0.2">
      <c r="A136" s="11" t="s">
        <v>289</v>
      </c>
      <c r="B136" s="12" t="s">
        <v>204</v>
      </c>
      <c r="C136" s="2" t="s">
        <v>23</v>
      </c>
      <c r="D136" s="3">
        <v>2</v>
      </c>
      <c r="E136" s="71">
        <f t="shared" si="3"/>
        <v>998.89469922538376</v>
      </c>
      <c r="F136" s="62">
        <v>1040.5152892399999</v>
      </c>
      <c r="G136" s="10">
        <f t="shared" si="4"/>
        <v>1997.7893984507675</v>
      </c>
      <c r="H136" s="62">
        <v>2081.0305784799998</v>
      </c>
      <c r="I136" s="33">
        <v>0.96000002071568202</v>
      </c>
    </row>
    <row r="137" spans="1:9" s="17" customFormat="1" ht="30" x14ac:dyDescent="0.2">
      <c r="A137" s="11" t="s">
        <v>290</v>
      </c>
      <c r="B137" s="12" t="s">
        <v>283</v>
      </c>
      <c r="C137" s="2" t="s">
        <v>52</v>
      </c>
      <c r="D137" s="3">
        <v>0.1</v>
      </c>
      <c r="E137" s="71">
        <f t="shared" si="3"/>
        <v>198.98300781382144</v>
      </c>
      <c r="F137" s="62">
        <v>207.27396199999995</v>
      </c>
      <c r="G137" s="10">
        <f t="shared" si="4"/>
        <v>19.898300781382147</v>
      </c>
      <c r="H137" s="62">
        <v>20.727396199999998</v>
      </c>
      <c r="I137" s="33">
        <v>0.96000002071568202</v>
      </c>
    </row>
    <row r="138" spans="1:9" s="17" customFormat="1" x14ac:dyDescent="0.2">
      <c r="A138" s="25" t="s">
        <v>72</v>
      </c>
      <c r="B138" s="28" t="s">
        <v>73</v>
      </c>
      <c r="C138" s="29"/>
      <c r="D138" s="23"/>
      <c r="E138" s="71">
        <f t="shared" si="3"/>
        <v>0</v>
      </c>
      <c r="F138" s="62"/>
      <c r="G138" s="10">
        <f t="shared" si="4"/>
        <v>0</v>
      </c>
      <c r="H138" s="62"/>
      <c r="I138" s="33">
        <v>0.96000002071568202</v>
      </c>
    </row>
    <row r="139" spans="1:9" s="17" customFormat="1" ht="24" customHeight="1" x14ac:dyDescent="0.2">
      <c r="A139" s="11" t="s">
        <v>28</v>
      </c>
      <c r="B139" s="12" t="s">
        <v>291</v>
      </c>
      <c r="C139" s="2" t="s">
        <v>45</v>
      </c>
      <c r="D139" s="19">
        <v>45</v>
      </c>
      <c r="E139" s="71">
        <f t="shared" si="3"/>
        <v>17.974798372515203</v>
      </c>
      <c r="F139" s="62">
        <v>18.723747900666663</v>
      </c>
      <c r="G139" s="10">
        <f t="shared" si="4"/>
        <v>808.86592676318423</v>
      </c>
      <c r="H139" s="62">
        <v>842.56865552999989</v>
      </c>
      <c r="I139" s="33">
        <v>0.96000002071568202</v>
      </c>
    </row>
    <row r="140" spans="1:9" s="17" customFormat="1" x14ac:dyDescent="0.2">
      <c r="A140" s="11" t="s">
        <v>292</v>
      </c>
      <c r="B140" s="12" t="s">
        <v>74</v>
      </c>
      <c r="C140" s="2" t="s">
        <v>45</v>
      </c>
      <c r="D140" s="3">
        <v>446</v>
      </c>
      <c r="E140" s="71">
        <f t="shared" si="3"/>
        <v>27.088011926942087</v>
      </c>
      <c r="F140" s="62">
        <v>28.216678481681612</v>
      </c>
      <c r="G140" s="10">
        <f t="shared" si="4"/>
        <v>12081.25331941617</v>
      </c>
      <c r="H140" s="62">
        <v>12584.638602829998</v>
      </c>
      <c r="I140" s="33">
        <v>0.96000002071568202</v>
      </c>
    </row>
    <row r="141" spans="1:9" s="17" customFormat="1" x14ac:dyDescent="0.2">
      <c r="A141" s="11" t="s">
        <v>293</v>
      </c>
      <c r="B141" s="12" t="s">
        <v>105</v>
      </c>
      <c r="C141" s="2" t="s">
        <v>45</v>
      </c>
      <c r="D141" s="3">
        <v>45.84</v>
      </c>
      <c r="E141" s="71">
        <f t="shared" si="3"/>
        <v>457.41349145683762</v>
      </c>
      <c r="F141" s="62">
        <v>476.47237665248684</v>
      </c>
      <c r="G141" s="10">
        <f t="shared" si="4"/>
        <v>20967.834448381436</v>
      </c>
      <c r="H141" s="62">
        <v>21841.493745749998</v>
      </c>
      <c r="I141" s="33">
        <v>0.96000002071568202</v>
      </c>
    </row>
    <row r="142" spans="1:9" s="17" customFormat="1" ht="30" x14ac:dyDescent="0.2">
      <c r="A142" s="25" t="s">
        <v>75</v>
      </c>
      <c r="B142" s="28" t="s">
        <v>33</v>
      </c>
      <c r="C142" s="29"/>
      <c r="D142" s="23"/>
      <c r="E142" s="71">
        <f t="shared" si="3"/>
        <v>0</v>
      </c>
      <c r="F142" s="62"/>
      <c r="G142" s="10">
        <f t="shared" si="4"/>
        <v>0</v>
      </c>
      <c r="H142" s="61"/>
      <c r="I142" s="33">
        <v>0.96000002071568202</v>
      </c>
    </row>
    <row r="143" spans="1:9" s="17" customFormat="1" ht="30" x14ac:dyDescent="0.2">
      <c r="A143" s="11" t="s">
        <v>91</v>
      </c>
      <c r="B143" s="12" t="s">
        <v>79</v>
      </c>
      <c r="C143" s="2" t="s">
        <v>45</v>
      </c>
      <c r="D143" s="3">
        <v>34.9</v>
      </c>
      <c r="E143" s="71">
        <f t="shared" ref="E143:E167" si="5">F143*I143</f>
        <v>1035.9944823727917</v>
      </c>
      <c r="F143" s="62">
        <v>1079.1608958512893</v>
      </c>
      <c r="G143" s="10">
        <f t="shared" si="4"/>
        <v>36156.207434810429</v>
      </c>
      <c r="H143" s="62">
        <v>37662.715265209998</v>
      </c>
      <c r="I143" s="33">
        <v>0.96000002071568202</v>
      </c>
    </row>
    <row r="144" spans="1:9" s="17" customFormat="1" ht="30" x14ac:dyDescent="0.2">
      <c r="A144" s="11" t="s">
        <v>76</v>
      </c>
      <c r="B144" s="12" t="s">
        <v>83</v>
      </c>
      <c r="C144" s="2" t="s">
        <v>45</v>
      </c>
      <c r="D144" s="3">
        <v>24.9</v>
      </c>
      <c r="E144" s="71">
        <f t="shared" si="5"/>
        <v>2221.6972255967698</v>
      </c>
      <c r="F144" s="62">
        <v>2314.2678933907628</v>
      </c>
      <c r="G144" s="10">
        <f t="shared" si="4"/>
        <v>55320.260917359577</v>
      </c>
      <c r="H144" s="62">
        <v>57625.270545429994</v>
      </c>
      <c r="I144" s="33">
        <v>0.96000002071568202</v>
      </c>
    </row>
    <row r="145" spans="1:9" s="21" customFormat="1" ht="45" x14ac:dyDescent="0.2">
      <c r="A145" s="11" t="s">
        <v>77</v>
      </c>
      <c r="B145" s="12" t="s">
        <v>294</v>
      </c>
      <c r="C145" s="2" t="s">
        <v>52</v>
      </c>
      <c r="D145" s="3">
        <v>99.78</v>
      </c>
      <c r="E145" s="71">
        <f t="shared" si="5"/>
        <v>463.96463903512353</v>
      </c>
      <c r="F145" s="62">
        <v>483.29648856594497</v>
      </c>
      <c r="G145" s="10">
        <f t="shared" si="4"/>
        <v>46294.39168292463</v>
      </c>
      <c r="H145" s="62">
        <v>48223.323629109989</v>
      </c>
      <c r="I145" s="33">
        <v>0.96000002071568202</v>
      </c>
    </row>
    <row r="146" spans="1:9" s="22" customFormat="1" ht="54" customHeight="1" x14ac:dyDescent="0.2">
      <c r="A146" s="11" t="s">
        <v>78</v>
      </c>
      <c r="B146" s="12" t="s">
        <v>295</v>
      </c>
      <c r="C146" s="2" t="s">
        <v>52</v>
      </c>
      <c r="D146" s="3">
        <v>99.78</v>
      </c>
      <c r="E146" s="71">
        <f t="shared" si="5"/>
        <v>401.27641643913762</v>
      </c>
      <c r="F146" s="62">
        <v>417.99625810422924</v>
      </c>
      <c r="G146" s="10">
        <f t="shared" si="4"/>
        <v>40039.360832297156</v>
      </c>
      <c r="H146" s="61">
        <v>41707.666633639994</v>
      </c>
      <c r="I146" s="33">
        <v>0.96000002071568202</v>
      </c>
    </row>
    <row r="147" spans="1:9" s="22" customFormat="1" ht="54" customHeight="1" x14ac:dyDescent="0.2">
      <c r="A147" s="11" t="s">
        <v>80</v>
      </c>
      <c r="B147" s="12" t="s">
        <v>82</v>
      </c>
      <c r="C147" s="2" t="s">
        <v>23</v>
      </c>
      <c r="D147" s="3">
        <v>71</v>
      </c>
      <c r="E147" s="71">
        <f t="shared" si="5"/>
        <v>1152.4058858873848</v>
      </c>
      <c r="F147" s="62">
        <v>1200.4227718956338</v>
      </c>
      <c r="G147" s="10">
        <f t="shared" si="4"/>
        <v>81820.817898004316</v>
      </c>
      <c r="H147" s="61">
        <v>85230.016804589992</v>
      </c>
      <c r="I147" s="33">
        <v>0.96000002071568202</v>
      </c>
    </row>
    <row r="148" spans="1:9" s="17" customFormat="1" ht="54" customHeight="1" x14ac:dyDescent="0.2">
      <c r="A148" s="25" t="s">
        <v>296</v>
      </c>
      <c r="B148" s="28" t="s">
        <v>34</v>
      </c>
      <c r="C148" s="26"/>
      <c r="D148" s="23"/>
      <c r="E148" s="71"/>
      <c r="F148" s="62"/>
      <c r="G148" s="10"/>
      <c r="H148" s="62"/>
      <c r="I148" s="33">
        <v>0.96000002071568202</v>
      </c>
    </row>
    <row r="149" spans="1:9" s="17" customFormat="1" ht="54" customHeight="1" x14ac:dyDescent="0.2">
      <c r="A149" s="11" t="s">
        <v>297</v>
      </c>
      <c r="B149" s="12" t="s">
        <v>97</v>
      </c>
      <c r="C149" s="2" t="s">
        <v>52</v>
      </c>
      <c r="D149" s="3">
        <v>352</v>
      </c>
      <c r="E149" s="71">
        <f t="shared" si="5"/>
        <v>301.86344107256133</v>
      </c>
      <c r="F149" s="62">
        <v>314.44107766531243</v>
      </c>
      <c r="G149" s="10">
        <f t="shared" si="4"/>
        <v>106255.93125754158</v>
      </c>
      <c r="H149" s="62">
        <v>110683.25933818998</v>
      </c>
      <c r="I149" s="33">
        <v>0.96000002071568202</v>
      </c>
    </row>
    <row r="150" spans="1:9" s="21" customFormat="1" ht="54" customHeight="1" x14ac:dyDescent="0.2">
      <c r="A150" s="11" t="s">
        <v>81</v>
      </c>
      <c r="B150" s="12" t="s">
        <v>98</v>
      </c>
      <c r="C150" s="2" t="s">
        <v>52</v>
      </c>
      <c r="D150" s="3">
        <v>352</v>
      </c>
      <c r="E150" s="71">
        <f t="shared" si="5"/>
        <v>96.95051350883368</v>
      </c>
      <c r="F150" s="62">
        <v>100.99011605911932</v>
      </c>
      <c r="G150" s="10">
        <f t="shared" si="4"/>
        <v>34126.580755109455</v>
      </c>
      <c r="H150" s="62">
        <v>35548.520852809997</v>
      </c>
      <c r="I150" s="33">
        <v>0.96000002071568202</v>
      </c>
    </row>
    <row r="151" spans="1:9" s="21" customFormat="1" ht="30.75" customHeight="1" x14ac:dyDescent="0.2">
      <c r="A151" s="24" t="s">
        <v>92</v>
      </c>
      <c r="B151" s="28" t="s">
        <v>298</v>
      </c>
      <c r="C151" s="29"/>
      <c r="D151" s="23"/>
      <c r="E151" s="71"/>
      <c r="F151" s="62"/>
      <c r="G151" s="10"/>
      <c r="H151" s="62"/>
      <c r="I151" s="33">
        <v>0.96000002071568202</v>
      </c>
    </row>
    <row r="152" spans="1:9" s="21" customFormat="1" ht="52.5" customHeight="1" x14ac:dyDescent="0.2">
      <c r="A152" s="8" t="s">
        <v>299</v>
      </c>
      <c r="B152" s="9" t="s">
        <v>300</v>
      </c>
      <c r="C152" s="4" t="s">
        <v>45</v>
      </c>
      <c r="D152" s="3">
        <v>750</v>
      </c>
      <c r="E152" s="71">
        <f t="shared" si="5"/>
        <v>135.28987356600265</v>
      </c>
      <c r="F152" s="62">
        <v>140.92694859021333</v>
      </c>
      <c r="G152" s="10">
        <f t="shared" ref="G152:G176" si="6">H152*I152</f>
        <v>101467.40517450198</v>
      </c>
      <c r="H152" s="62">
        <v>105695.21144265999</v>
      </c>
      <c r="I152" s="33">
        <v>0.96000002071568202</v>
      </c>
    </row>
    <row r="153" spans="1:9" s="21" customFormat="1" ht="52.5" customHeight="1" x14ac:dyDescent="0.2">
      <c r="A153" s="8" t="s">
        <v>93</v>
      </c>
      <c r="B153" s="9" t="s">
        <v>301</v>
      </c>
      <c r="C153" s="4" t="s">
        <v>302</v>
      </c>
      <c r="D153" s="3">
        <v>1275</v>
      </c>
      <c r="E153" s="71">
        <f t="shared" si="5"/>
        <v>57.442882891006477</v>
      </c>
      <c r="F153" s="62">
        <v>59.836335053599988</v>
      </c>
      <c r="G153" s="10">
        <f t="shared" si="6"/>
        <v>73239.675686033253</v>
      </c>
      <c r="H153" s="62">
        <v>76291.327193339981</v>
      </c>
      <c r="I153" s="33">
        <v>0.96000002071568202</v>
      </c>
    </row>
    <row r="154" spans="1:9" s="21" customFormat="1" ht="45" customHeight="1" x14ac:dyDescent="0.2">
      <c r="A154" s="8" t="s">
        <v>94</v>
      </c>
      <c r="B154" s="9" t="s">
        <v>303</v>
      </c>
      <c r="C154" s="4" t="s">
        <v>45</v>
      </c>
      <c r="D154" s="3">
        <v>750</v>
      </c>
      <c r="E154" s="71">
        <f t="shared" si="5"/>
        <v>893.7905479447378</v>
      </c>
      <c r="F154" s="62">
        <v>931.03180068518657</v>
      </c>
      <c r="G154" s="10">
        <f t="shared" si="6"/>
        <v>670342.91095855343</v>
      </c>
      <c r="H154" s="62">
        <v>698273.85051388992</v>
      </c>
      <c r="I154" s="33">
        <v>0.96000002071568202</v>
      </c>
    </row>
    <row r="155" spans="1:9" s="21" customFormat="1" ht="30.75" customHeight="1" x14ac:dyDescent="0.2">
      <c r="A155" s="8" t="s">
        <v>95</v>
      </c>
      <c r="B155" s="9" t="s">
        <v>304</v>
      </c>
      <c r="C155" s="4" t="s">
        <v>45</v>
      </c>
      <c r="D155" s="3">
        <v>10.6</v>
      </c>
      <c r="E155" s="71">
        <f t="shared" si="5"/>
        <v>5415.1536098163278</v>
      </c>
      <c r="F155" s="62">
        <v>5640.7848885037729</v>
      </c>
      <c r="G155" s="10">
        <f t="shared" si="6"/>
        <v>57400.628264053077</v>
      </c>
      <c r="H155" s="62">
        <v>59792.319818139993</v>
      </c>
      <c r="I155" s="33">
        <v>0.96000002071568202</v>
      </c>
    </row>
    <row r="156" spans="1:9" s="21" customFormat="1" ht="30.75" customHeight="1" x14ac:dyDescent="0.2">
      <c r="A156" s="8" t="s">
        <v>96</v>
      </c>
      <c r="B156" s="9" t="s">
        <v>305</v>
      </c>
      <c r="C156" s="4" t="s">
        <v>45</v>
      </c>
      <c r="D156" s="3">
        <v>40.6</v>
      </c>
      <c r="E156" s="71">
        <f t="shared" si="5"/>
        <v>9378.4955504250065</v>
      </c>
      <c r="F156" s="62">
        <v>9769.2659875499994</v>
      </c>
      <c r="G156" s="10">
        <f t="shared" si="6"/>
        <v>380766.91934725526</v>
      </c>
      <c r="H156" s="62">
        <v>396632.19909452996</v>
      </c>
      <c r="I156" s="33">
        <v>0.96000002071568202</v>
      </c>
    </row>
    <row r="157" spans="1:9" s="21" customFormat="1" ht="30.75" customHeight="1" x14ac:dyDescent="0.2">
      <c r="A157" s="8" t="s">
        <v>307</v>
      </c>
      <c r="B157" s="9" t="s">
        <v>306</v>
      </c>
      <c r="C157" s="4" t="s">
        <v>45</v>
      </c>
      <c r="D157" s="3">
        <v>51.1</v>
      </c>
      <c r="E157" s="71">
        <f t="shared" si="5"/>
        <v>16653.436976856559</v>
      </c>
      <c r="F157" s="62">
        <v>17347.329809890409</v>
      </c>
      <c r="G157" s="10">
        <f t="shared" si="6"/>
        <v>850990.62951737025</v>
      </c>
      <c r="H157" s="62">
        <v>886448.55328539992</v>
      </c>
      <c r="I157" s="33">
        <v>0.96000002071568202</v>
      </c>
    </row>
    <row r="158" spans="1:9" s="21" customFormat="1" ht="30.75" customHeight="1" x14ac:dyDescent="0.2">
      <c r="A158" s="24" t="s">
        <v>308</v>
      </c>
      <c r="B158" s="28" t="s">
        <v>50</v>
      </c>
      <c r="C158" s="29"/>
      <c r="D158" s="23"/>
      <c r="E158" s="71"/>
      <c r="F158" s="62"/>
      <c r="G158" s="10"/>
      <c r="H158" s="62"/>
      <c r="I158" s="33">
        <v>0.96000002071568202</v>
      </c>
    </row>
    <row r="159" spans="1:9" s="21" customFormat="1" ht="30.75" customHeight="1" x14ac:dyDescent="0.2">
      <c r="A159" s="8" t="s">
        <v>31</v>
      </c>
      <c r="B159" s="9" t="s">
        <v>316</v>
      </c>
      <c r="C159" s="4" t="s">
        <v>317</v>
      </c>
      <c r="D159" s="3">
        <v>1</v>
      </c>
      <c r="E159" s="71">
        <f t="shared" si="5"/>
        <v>7454.8983877448209</v>
      </c>
      <c r="F159" s="62">
        <v>7765.5189863299984</v>
      </c>
      <c r="G159" s="10">
        <f t="shared" si="6"/>
        <v>7454.8983877448209</v>
      </c>
      <c r="H159" s="62">
        <v>7765.5189863299984</v>
      </c>
      <c r="I159" s="33">
        <v>0.96000002071568202</v>
      </c>
    </row>
    <row r="160" spans="1:9" s="21" customFormat="1" ht="30.75" customHeight="1" x14ac:dyDescent="0.2">
      <c r="A160" s="8" t="s">
        <v>99</v>
      </c>
      <c r="B160" s="9" t="s">
        <v>318</v>
      </c>
      <c r="C160" s="4" t="s">
        <v>23</v>
      </c>
      <c r="D160" s="3">
        <v>1</v>
      </c>
      <c r="E160" s="71">
        <f t="shared" si="5"/>
        <v>22240.330783350826</v>
      </c>
      <c r="F160" s="62">
        <v>23167.010732739996</v>
      </c>
      <c r="G160" s="10">
        <f t="shared" si="6"/>
        <v>22240.330783350826</v>
      </c>
      <c r="H160" s="62">
        <v>23167.010732739996</v>
      </c>
      <c r="I160" s="33">
        <v>0.96000002071568202</v>
      </c>
    </row>
    <row r="161" spans="1:11" s="21" customFormat="1" ht="30.75" customHeight="1" x14ac:dyDescent="0.2">
      <c r="A161" s="8" t="s">
        <v>309</v>
      </c>
      <c r="B161" s="9" t="s">
        <v>319</v>
      </c>
      <c r="C161" s="4" t="s">
        <v>23</v>
      </c>
      <c r="D161" s="3">
        <v>4</v>
      </c>
      <c r="E161" s="71">
        <f t="shared" si="5"/>
        <v>33116.741990454299</v>
      </c>
      <c r="F161" s="62">
        <v>34496.605495659991</v>
      </c>
      <c r="G161" s="10">
        <f t="shared" si="6"/>
        <v>132466.96796181719</v>
      </c>
      <c r="H161" s="62">
        <v>137986.42198263996</v>
      </c>
      <c r="I161" s="33">
        <v>0.96000002071568202</v>
      </c>
    </row>
    <row r="162" spans="1:11" s="21" customFormat="1" ht="30.75" customHeight="1" x14ac:dyDescent="0.2">
      <c r="A162" s="8" t="s">
        <v>310</v>
      </c>
      <c r="B162" s="9" t="s">
        <v>320</v>
      </c>
      <c r="C162" s="4" t="s">
        <v>23</v>
      </c>
      <c r="D162" s="3">
        <v>5</v>
      </c>
      <c r="E162" s="71">
        <f t="shared" si="5"/>
        <v>33125.298259790296</v>
      </c>
      <c r="F162" s="62">
        <v>34505.518276025992</v>
      </c>
      <c r="G162" s="10">
        <f t="shared" si="6"/>
        <v>165626.4912989515</v>
      </c>
      <c r="H162" s="62">
        <v>172527.59138012998</v>
      </c>
      <c r="I162" s="33">
        <v>0.96000002071568202</v>
      </c>
    </row>
    <row r="163" spans="1:11" s="21" customFormat="1" ht="30.75" customHeight="1" x14ac:dyDescent="0.2">
      <c r="A163" s="8" t="s">
        <v>311</v>
      </c>
      <c r="B163" s="9" t="s">
        <v>321</v>
      </c>
      <c r="C163" s="4" t="s">
        <v>23</v>
      </c>
      <c r="D163" s="3">
        <v>1</v>
      </c>
      <c r="E163" s="71">
        <f t="shared" si="5"/>
        <v>7454.8983877448209</v>
      </c>
      <c r="F163" s="62">
        <v>7765.5189863299984</v>
      </c>
      <c r="G163" s="10">
        <f t="shared" si="6"/>
        <v>7454.8983877448209</v>
      </c>
      <c r="H163" s="62">
        <v>7765.5189863299984</v>
      </c>
      <c r="I163" s="33">
        <v>0.96000002071568202</v>
      </c>
    </row>
    <row r="164" spans="1:11" s="21" customFormat="1" ht="30.75" customHeight="1" x14ac:dyDescent="0.2">
      <c r="A164" s="8" t="s">
        <v>312</v>
      </c>
      <c r="B164" s="9" t="s">
        <v>322</v>
      </c>
      <c r="C164" s="4" t="s">
        <v>23</v>
      </c>
      <c r="D164" s="3">
        <v>2</v>
      </c>
      <c r="E164" s="71">
        <f t="shared" si="5"/>
        <v>33130.670801001274</v>
      </c>
      <c r="F164" s="62">
        <v>34511.114672999996</v>
      </c>
      <c r="G164" s="10">
        <f t="shared" si="6"/>
        <v>66261.341602002547</v>
      </c>
      <c r="H164" s="62">
        <v>69022.229345999993</v>
      </c>
      <c r="I164" s="33">
        <v>0.96000002071568202</v>
      </c>
    </row>
    <row r="165" spans="1:11" s="21" customFormat="1" ht="30.75" customHeight="1" x14ac:dyDescent="0.2">
      <c r="A165" s="8" t="s">
        <v>313</v>
      </c>
      <c r="B165" s="9" t="s">
        <v>323</v>
      </c>
      <c r="C165" s="4" t="s">
        <v>302</v>
      </c>
      <c r="D165" s="3">
        <v>4.0000000000000001E-3</v>
      </c>
      <c r="E165" s="71">
        <f t="shared" si="5"/>
        <v>749171.02441903774</v>
      </c>
      <c r="F165" s="62">
        <v>780386.46692999988</v>
      </c>
      <c r="G165" s="10">
        <f t="shared" si="6"/>
        <v>2996.6840976761509</v>
      </c>
      <c r="H165" s="62">
        <v>3121.5458677199995</v>
      </c>
      <c r="I165" s="33">
        <v>0.96000002071568202</v>
      </c>
    </row>
    <row r="166" spans="1:11" s="21" customFormat="1" ht="30.75" customHeight="1" x14ac:dyDescent="0.2">
      <c r="A166" s="8" t="s">
        <v>314</v>
      </c>
      <c r="B166" s="9" t="s">
        <v>324</v>
      </c>
      <c r="C166" s="4" t="s">
        <v>23</v>
      </c>
      <c r="D166" s="3">
        <v>2</v>
      </c>
      <c r="E166" s="71">
        <f t="shared" si="5"/>
        <v>4324.3982173138747</v>
      </c>
      <c r="F166" s="62">
        <v>4504.5813791649989</v>
      </c>
      <c r="G166" s="10">
        <f t="shared" si="6"/>
        <v>8648.7964346277495</v>
      </c>
      <c r="H166" s="62">
        <v>9009.1627583299978</v>
      </c>
      <c r="I166" s="33">
        <v>0.96000002071568202</v>
      </c>
    </row>
    <row r="167" spans="1:11" s="21" customFormat="1" ht="30.75" customHeight="1" x14ac:dyDescent="0.2">
      <c r="A167" s="8" t="s">
        <v>315</v>
      </c>
      <c r="B167" s="9" t="s">
        <v>325</v>
      </c>
      <c r="C167" s="4" t="s">
        <v>52</v>
      </c>
      <c r="D167" s="3">
        <v>8</v>
      </c>
      <c r="E167" s="71">
        <f t="shared" si="5"/>
        <v>142.77030810641691</v>
      </c>
      <c r="F167" s="62">
        <v>148.71906773499998</v>
      </c>
      <c r="G167" s="10">
        <f t="shared" si="6"/>
        <v>1142.1624648513352</v>
      </c>
      <c r="H167" s="62">
        <v>1189.7525418799999</v>
      </c>
      <c r="I167" s="33">
        <v>0.96000002071568202</v>
      </c>
    </row>
    <row r="168" spans="1:11" s="33" customFormat="1" x14ac:dyDescent="0.2">
      <c r="A168" s="40"/>
      <c r="B168" s="41" t="s">
        <v>100</v>
      </c>
      <c r="C168" s="42"/>
      <c r="D168" s="43"/>
      <c r="E168" s="71"/>
      <c r="F168" s="60"/>
      <c r="G168" s="10">
        <f t="shared" si="6"/>
        <v>12633062.370073576</v>
      </c>
      <c r="H168" s="63">
        <v>13159439.684861258</v>
      </c>
      <c r="I168" s="33">
        <v>0.96000002071568202</v>
      </c>
    </row>
    <row r="169" spans="1:11" s="34" customFormat="1" ht="17.45" customHeight="1" x14ac:dyDescent="0.2">
      <c r="A169" s="44"/>
      <c r="B169" s="45" t="s">
        <v>37</v>
      </c>
      <c r="C169" s="46"/>
      <c r="D169" s="44"/>
      <c r="E169" s="71"/>
      <c r="F169" s="69"/>
      <c r="G169" s="10">
        <f t="shared" si="6"/>
        <v>5673335.9231867902</v>
      </c>
      <c r="H169" s="64">
        <v>5909724.7924612584</v>
      </c>
      <c r="I169" s="33">
        <v>0.96000002071568247</v>
      </c>
    </row>
    <row r="170" spans="1:11" s="34" customFormat="1" ht="17.45" customHeight="1" x14ac:dyDescent="0.2">
      <c r="A170" s="44" t="s">
        <v>39</v>
      </c>
      <c r="B170" s="45" t="s">
        <v>38</v>
      </c>
      <c r="C170" s="46"/>
      <c r="D170" s="44"/>
      <c r="E170" s="71"/>
      <c r="F170" s="69"/>
      <c r="G170" s="10">
        <f t="shared" si="6"/>
        <v>6919929.8453240274</v>
      </c>
      <c r="H170" s="64">
        <v>7208260.0999999996</v>
      </c>
      <c r="I170" s="33">
        <v>0.96000002071568247</v>
      </c>
    </row>
    <row r="171" spans="1:11" s="34" customFormat="1" ht="17.45" customHeight="1" x14ac:dyDescent="0.2">
      <c r="A171" s="44"/>
      <c r="B171" s="45" t="s">
        <v>326</v>
      </c>
      <c r="C171" s="46"/>
      <c r="D171" s="44"/>
      <c r="E171" s="71"/>
      <c r="F171" s="69"/>
      <c r="G171" s="10">
        <f t="shared" si="6"/>
        <v>39796.601562764306</v>
      </c>
      <c r="H171" s="64">
        <v>41454.792399999991</v>
      </c>
      <c r="I171" s="33">
        <v>0.96000002071568247</v>
      </c>
    </row>
    <row r="172" spans="1:11" ht="17.45" customHeight="1" x14ac:dyDescent="0.2">
      <c r="A172" s="47" t="s">
        <v>30</v>
      </c>
      <c r="B172" s="48" t="s">
        <v>35</v>
      </c>
      <c r="C172" s="49" t="s">
        <v>36</v>
      </c>
      <c r="D172" s="47" t="s">
        <v>11</v>
      </c>
      <c r="E172" s="71"/>
      <c r="F172" s="60"/>
      <c r="G172" s="10">
        <f t="shared" si="6"/>
        <v>19706.572111644873</v>
      </c>
      <c r="H172" s="65">
        <v>20527.678839999997</v>
      </c>
      <c r="I172" s="33">
        <v>0.96000002071568247</v>
      </c>
    </row>
    <row r="173" spans="1:11" ht="39.75" customHeight="1" x14ac:dyDescent="0.2">
      <c r="A173" s="47"/>
      <c r="B173" s="48" t="s">
        <v>101</v>
      </c>
      <c r="C173" s="49" t="s">
        <v>36</v>
      </c>
      <c r="D173" s="47" t="s">
        <v>11</v>
      </c>
      <c r="E173" s="71"/>
      <c r="F173" s="60"/>
      <c r="G173" s="10">
        <f t="shared" si="6"/>
        <v>253055.37448144026</v>
      </c>
      <c r="H173" s="65">
        <v>263599.34272999997</v>
      </c>
      <c r="I173" s="33">
        <v>0.96000002071568247</v>
      </c>
    </row>
    <row r="174" spans="1:11" s="33" customFormat="1" ht="28.5" x14ac:dyDescent="0.2">
      <c r="A174" s="35"/>
      <c r="B174" s="36" t="s">
        <v>8</v>
      </c>
      <c r="C174" s="37"/>
      <c r="D174" s="38"/>
      <c r="E174" s="71"/>
      <c r="F174" s="70"/>
      <c r="G174" s="10">
        <f t="shared" si="6"/>
        <v>12905824.316666666</v>
      </c>
      <c r="H174" s="63">
        <v>13443566.706431258</v>
      </c>
      <c r="I174" s="33">
        <v>0.96000002071568247</v>
      </c>
      <c r="J174" s="50"/>
    </row>
    <row r="175" spans="1:11" s="33" customFormat="1" ht="18.75" x14ac:dyDescent="0.2">
      <c r="A175" s="35"/>
      <c r="B175" s="36" t="s">
        <v>3</v>
      </c>
      <c r="C175" s="37"/>
      <c r="D175" s="38"/>
      <c r="E175" s="71"/>
      <c r="F175" s="70"/>
      <c r="G175" s="10">
        <f t="shared" si="6"/>
        <v>0</v>
      </c>
      <c r="H175" s="63">
        <v>2688713.3412862518</v>
      </c>
      <c r="J175" s="32"/>
    </row>
    <row r="176" spans="1:11" s="33" customFormat="1" ht="28.5" x14ac:dyDescent="0.2">
      <c r="A176" s="39"/>
      <c r="B176" s="36" t="s">
        <v>9</v>
      </c>
      <c r="C176" s="37"/>
      <c r="D176" s="38"/>
      <c r="E176" s="71"/>
      <c r="F176" s="70"/>
      <c r="G176" s="10">
        <f t="shared" si="6"/>
        <v>15486989.18</v>
      </c>
      <c r="H176" s="63">
        <v>16132280.04771751</v>
      </c>
      <c r="I176" s="54">
        <f>K176/H176</f>
        <v>0.96000002071568247</v>
      </c>
      <c r="K176" s="33">
        <v>15486989.18</v>
      </c>
    </row>
    <row r="177" spans="1:8" s="15" customFormat="1" x14ac:dyDescent="0.2">
      <c r="A177" s="73" t="s">
        <v>41</v>
      </c>
      <c r="B177" s="73"/>
      <c r="C177" s="73"/>
      <c r="D177" s="73"/>
      <c r="E177" s="73"/>
      <c r="F177" s="73"/>
      <c r="G177" s="73"/>
      <c r="H177" s="73"/>
    </row>
    <row r="178" spans="1:8" s="15" customFormat="1" x14ac:dyDescent="0.2">
      <c r="A178" s="74" t="s">
        <v>102</v>
      </c>
      <c r="B178" s="74"/>
      <c r="C178" s="74"/>
      <c r="D178" s="74"/>
      <c r="E178" s="74"/>
      <c r="F178" s="74"/>
      <c r="G178" s="52"/>
      <c r="H178" s="66"/>
    </row>
    <row r="179" spans="1:8" s="15" customFormat="1" x14ac:dyDescent="0.2">
      <c r="C179" s="18"/>
      <c r="F179" s="67"/>
      <c r="H179" s="67"/>
    </row>
    <row r="180" spans="1:8" ht="15.75" x14ac:dyDescent="0.2">
      <c r="A180" s="87" t="s">
        <v>328</v>
      </c>
      <c r="B180" s="87"/>
      <c r="D180" s="87" t="s">
        <v>334</v>
      </c>
      <c r="E180" s="87"/>
      <c r="F180" s="87"/>
      <c r="G180" s="87"/>
    </row>
    <row r="181" spans="1:8" ht="15.75" x14ac:dyDescent="0.2">
      <c r="A181" s="87" t="s">
        <v>329</v>
      </c>
      <c r="B181" s="87"/>
      <c r="D181" s="87" t="s">
        <v>335</v>
      </c>
      <c r="E181" s="87"/>
      <c r="F181" s="87"/>
      <c r="G181" s="87"/>
    </row>
    <row r="182" spans="1:8" ht="15.75" x14ac:dyDescent="0.2">
      <c r="A182" s="85"/>
      <c r="D182" s="85"/>
    </row>
    <row r="183" spans="1:8" ht="15.75" x14ac:dyDescent="0.2">
      <c r="A183" s="87" t="s">
        <v>330</v>
      </c>
      <c r="B183" s="87"/>
      <c r="D183" s="87" t="s">
        <v>336</v>
      </c>
      <c r="E183" s="87"/>
      <c r="F183" s="87"/>
      <c r="G183" s="87"/>
    </row>
    <row r="184" spans="1:8" ht="15.75" x14ac:dyDescent="0.2">
      <c r="A184" s="87" t="s">
        <v>331</v>
      </c>
      <c r="B184" s="87"/>
      <c r="D184" s="85"/>
    </row>
    <row r="185" spans="1:8" ht="15.75" x14ac:dyDescent="0.2">
      <c r="A185" s="85"/>
      <c r="D185" s="87" t="s">
        <v>337</v>
      </c>
      <c r="E185" s="87"/>
      <c r="F185" s="87"/>
      <c r="G185" s="87"/>
    </row>
    <row r="186" spans="1:8" ht="15.75" x14ac:dyDescent="0.2">
      <c r="A186" s="87" t="s">
        <v>332</v>
      </c>
      <c r="B186" s="87"/>
      <c r="D186" s="87" t="s">
        <v>338</v>
      </c>
      <c r="E186" s="87"/>
      <c r="F186" s="87"/>
      <c r="G186" s="87"/>
    </row>
    <row r="187" spans="1:8" ht="15.75" x14ac:dyDescent="0.2">
      <c r="A187" s="87" t="s">
        <v>333</v>
      </c>
      <c r="B187" s="87"/>
    </row>
    <row r="188" spans="1:8" ht="15.75" x14ac:dyDescent="0.2">
      <c r="A188" s="72"/>
      <c r="B188" s="86"/>
    </row>
  </sheetData>
  <dataConsolidate/>
  <mergeCells count="21">
    <mergeCell ref="A187:B187"/>
    <mergeCell ref="D180:G180"/>
    <mergeCell ref="D181:G181"/>
    <mergeCell ref="D183:G183"/>
    <mergeCell ref="D185:G185"/>
    <mergeCell ref="D186:G186"/>
    <mergeCell ref="A180:B180"/>
    <mergeCell ref="A181:B181"/>
    <mergeCell ref="A183:B183"/>
    <mergeCell ref="A184:B184"/>
    <mergeCell ref="A186:B186"/>
    <mergeCell ref="A177:H177"/>
    <mergeCell ref="A178:F178"/>
    <mergeCell ref="A5:H5"/>
    <mergeCell ref="A7:H7"/>
    <mergeCell ref="A8:H8"/>
    <mergeCell ref="A10:A11"/>
    <mergeCell ref="B10:B11"/>
    <mergeCell ref="C10:C11"/>
    <mergeCell ref="D10:D11"/>
    <mergeCell ref="E10:G10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</vt:lpstr>
      <vt:lpstr>'Смета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 Tech PC</dc:creator>
  <cp:lastModifiedBy>SW Tech PC</cp:lastModifiedBy>
  <cp:lastPrinted>2020-08-13T12:19:38Z</cp:lastPrinted>
  <dcterms:created xsi:type="dcterms:W3CDTF">2018-11-23T04:23:41Z</dcterms:created>
  <dcterms:modified xsi:type="dcterms:W3CDTF">2020-09-21T08:35:07Z</dcterms:modified>
</cp:coreProperties>
</file>